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Pablo Roa\Desktop\EEFF PRESENTACIÓN 2020\"/>
    </mc:Choice>
  </mc:AlternateContent>
  <xr:revisionPtr revIDLastSave="0" documentId="13_ncr:201_{60E391F5-C454-462F-9F4C-9B6A1BF6EEDA}" xr6:coauthVersionLast="46" xr6:coauthVersionMax="46" xr10:uidLastSave="{00000000-0000-0000-0000-000000000000}"/>
  <bookViews>
    <workbookView xWindow="-120" yWindow="-120" windowWidth="29040" windowHeight="1584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s>
  <externalReferences>
    <externalReference r:id="rId8"/>
  </externalReferences>
  <definedNames>
    <definedName name="_Hlk486413223" localSheetId="5">'5'!$A$6</definedName>
    <definedName name="_Hlk492023274" localSheetId="5">'5'!$A$68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 l="1"/>
  <c r="B3" i="2"/>
  <c r="B4" i="3"/>
  <c r="B4" i="4"/>
  <c r="A2" i="11"/>
  <c r="C144" i="11"/>
  <c r="N137" i="11" s="1"/>
  <c r="J141" i="11"/>
  <c r="N131" i="11"/>
  <c r="N130" i="11"/>
  <c r="N129" i="11"/>
  <c r="N128" i="11"/>
  <c r="N127" i="11"/>
  <c r="N126" i="11"/>
  <c r="N125" i="11"/>
  <c r="N124" i="11"/>
  <c r="N123" i="11"/>
  <c r="N122" i="11"/>
  <c r="N121" i="11"/>
  <c r="O112" i="11" s="1"/>
  <c r="N120" i="11"/>
  <c r="N119" i="11"/>
  <c r="N118" i="11"/>
  <c r="N117" i="11"/>
  <c r="N116" i="11"/>
  <c r="N115" i="11"/>
  <c r="O115" i="11" s="1"/>
  <c r="N114" i="11"/>
  <c r="N113" i="11"/>
  <c r="N112" i="11"/>
  <c r="N111" i="11"/>
  <c r="N110" i="11"/>
  <c r="N109" i="11"/>
  <c r="N108" i="11"/>
  <c r="N107" i="11"/>
  <c r="N106" i="11"/>
  <c r="N105" i="11"/>
  <c r="O105" i="11" s="1"/>
  <c r="N104" i="11"/>
  <c r="N103" i="11"/>
  <c r="N102" i="11"/>
  <c r="N101" i="11"/>
  <c r="N100" i="11"/>
  <c r="N99" i="11"/>
  <c r="N98" i="11"/>
  <c r="N97" i="11"/>
  <c r="N96" i="11"/>
  <c r="N95" i="11"/>
  <c r="N94" i="11"/>
  <c r="N93" i="11"/>
  <c r="O88" i="11" s="1"/>
  <c r="N92" i="11"/>
  <c r="N91" i="11"/>
  <c r="N90" i="11"/>
  <c r="N89" i="11"/>
  <c r="N88" i="11"/>
  <c r="N87" i="11"/>
  <c r="N86" i="11"/>
  <c r="N85" i="11"/>
  <c r="N84" i="11"/>
  <c r="N83" i="11"/>
  <c r="O82" i="11"/>
  <c r="N82" i="11"/>
  <c r="N81" i="11"/>
  <c r="O80" i="11"/>
  <c r="N80" i="11"/>
  <c r="N79" i="11"/>
  <c r="O78" i="11"/>
  <c r="N78" i="11"/>
  <c r="N77" i="11"/>
  <c r="N76" i="11"/>
  <c r="N75" i="11"/>
  <c r="O74" i="11"/>
  <c r="N74" i="11"/>
  <c r="N73" i="11"/>
  <c r="N72" i="11"/>
  <c r="N71" i="11"/>
  <c r="N70" i="11"/>
  <c r="N69" i="11"/>
  <c r="N68" i="11"/>
  <c r="N67" i="11"/>
  <c r="O66" i="11"/>
  <c r="N66" i="11"/>
  <c r="N65" i="11"/>
  <c r="N64" i="11"/>
  <c r="N63" i="11"/>
  <c r="O62" i="11"/>
  <c r="N62" i="11"/>
  <c r="N61" i="11"/>
  <c r="O30" i="11" s="1"/>
  <c r="N60" i="11"/>
  <c r="N59" i="11"/>
  <c r="N58" i="11"/>
  <c r="N57" i="11"/>
  <c r="N56" i="11"/>
  <c r="N55" i="11"/>
  <c r="O54" i="11"/>
  <c r="N54" i="11"/>
  <c r="N53" i="11"/>
  <c r="N52" i="11"/>
  <c r="N51" i="11"/>
  <c r="O50" i="11"/>
  <c r="N50" i="11"/>
  <c r="N49" i="11"/>
  <c r="N48" i="11"/>
  <c r="O48" i="11" s="1"/>
  <c r="N47" i="11"/>
  <c r="N46" i="11"/>
  <c r="N45" i="11"/>
  <c r="N44" i="11"/>
  <c r="O44" i="11" s="1"/>
  <c r="N43" i="11"/>
  <c r="N42" i="11"/>
  <c r="O42" i="11" s="1"/>
  <c r="N41" i="11"/>
  <c r="O119" i="11" s="1"/>
  <c r="N40" i="11"/>
  <c r="O86" i="11" s="1"/>
  <c r="N39" i="11"/>
  <c r="O58" i="11" s="1"/>
  <c r="N38" i="11"/>
  <c r="N37" i="11"/>
  <c r="N36" i="11"/>
  <c r="O36" i="11" s="1"/>
  <c r="N35" i="11"/>
  <c r="N34" i="11"/>
  <c r="N33" i="11"/>
  <c r="N32" i="11"/>
  <c r="O32" i="11" s="1"/>
  <c r="N31" i="11"/>
  <c r="N30" i="11"/>
  <c r="N29" i="11"/>
  <c r="N28" i="11"/>
  <c r="N27" i="11"/>
  <c r="N26" i="11"/>
  <c r="N25" i="11"/>
  <c r="O46" i="11" s="1"/>
  <c r="N24" i="11"/>
  <c r="N23" i="11"/>
  <c r="O52" i="11" s="1"/>
  <c r="N22" i="11"/>
  <c r="N21" i="11"/>
  <c r="N20" i="11"/>
  <c r="O26" i="11" s="1"/>
  <c r="N19" i="11"/>
  <c r="N18" i="11"/>
  <c r="N17" i="11"/>
  <c r="N16" i="11"/>
  <c r="N15" i="11"/>
  <c r="N14" i="11"/>
  <c r="N13" i="11"/>
  <c r="O17" i="11" s="1"/>
  <c r="N12" i="11"/>
  <c r="O12" i="11" s="1"/>
  <c r="N11" i="11"/>
  <c r="N10" i="11"/>
  <c r="O56" i="11" s="1"/>
  <c r="N9" i="11"/>
  <c r="N8" i="11"/>
  <c r="O22" i="11" s="1"/>
  <c r="N7" i="11"/>
  <c r="O8" i="11" s="1"/>
  <c r="O6" i="11"/>
  <c r="N6" i="11"/>
  <c r="N5" i="11"/>
  <c r="O34" i="11" l="1"/>
  <c r="O24" i="11"/>
  <c r="O37" i="11"/>
  <c r="O40" i="11"/>
  <c r="O85" i="11"/>
  <c r="N132" i="11"/>
  <c r="N133" i="11"/>
  <c r="O18" i="11" s="1"/>
  <c r="O76" i="11"/>
  <c r="O14" i="11"/>
  <c r="N134" i="11"/>
  <c r="O60" i="11" s="1"/>
  <c r="O89" i="11"/>
  <c r="O72" i="11"/>
  <c r="O59" i="11"/>
  <c r="O102" i="11"/>
  <c r="O69" i="11"/>
  <c r="N135" i="11"/>
  <c r="O27" i="11"/>
  <c r="O123" i="11"/>
  <c r="O20" i="11"/>
  <c r="O68" i="11"/>
  <c r="O10" i="11"/>
  <c r="O73" i="11"/>
  <c r="O16" i="11"/>
  <c r="O129" i="11"/>
  <c r="O64" i="11"/>
  <c r="N136" i="11"/>
  <c r="O108" i="11"/>
  <c r="O38" i="11"/>
  <c r="O33" i="11"/>
  <c r="O133" i="11"/>
  <c r="O53" i="11"/>
  <c r="O28" i="11"/>
  <c r="O117" i="11"/>
  <c r="O84" i="11"/>
  <c r="O5" i="11"/>
  <c r="O9" i="11"/>
  <c r="O21" i="11"/>
  <c r="O25" i="11"/>
  <c r="O41" i="11"/>
  <c r="O49" i="11"/>
  <c r="O57" i="11"/>
  <c r="O61" i="11"/>
  <c r="O65" i="11"/>
  <c r="O77" i="11"/>
  <c r="O81" i="11"/>
  <c r="O93" i="11"/>
  <c r="O97" i="11"/>
  <c r="O101" i="11"/>
  <c r="O109" i="11"/>
  <c r="O121" i="11"/>
  <c r="N138" i="11"/>
  <c r="O122" i="11"/>
  <c r="O134" i="11"/>
  <c r="N139" i="11"/>
  <c r="O7" i="11"/>
  <c r="O15" i="11"/>
  <c r="O23" i="11"/>
  <c r="O31" i="11"/>
  <c r="O39" i="11"/>
  <c r="O47" i="11"/>
  <c r="O79" i="11"/>
  <c r="O87" i="11"/>
  <c r="O131" i="11"/>
  <c r="O94" i="11"/>
  <c r="O98" i="11"/>
  <c r="O106" i="11"/>
  <c r="O11" i="11"/>
  <c r="O19" i="11"/>
  <c r="O35" i="11"/>
  <c r="O43" i="11"/>
  <c r="O51" i="11"/>
  <c r="O55" i="11"/>
  <c r="O63" i="11"/>
  <c r="O67" i="11"/>
  <c r="O75" i="11"/>
  <c r="O83" i="11"/>
  <c r="O91" i="11"/>
  <c r="O99" i="11"/>
  <c r="O103" i="11"/>
  <c r="O107" i="11"/>
  <c r="O135" i="11"/>
  <c r="N140" i="11"/>
  <c r="O139" i="11" s="1"/>
  <c r="O92" i="11"/>
  <c r="O96" i="11"/>
  <c r="O100" i="11"/>
  <c r="O104" i="11"/>
  <c r="O116" i="11"/>
  <c r="O120" i="11"/>
  <c r="O124" i="11"/>
  <c r="O128" i="11"/>
  <c r="O132" i="11"/>
  <c r="O136" i="11"/>
  <c r="O140" i="11"/>
  <c r="O13" i="11"/>
  <c r="O29" i="11"/>
  <c r="O45" i="11"/>
  <c r="O113" i="11"/>
  <c r="O137" i="11" l="1"/>
  <c r="O127" i="11"/>
  <c r="O118" i="11"/>
  <c r="O111" i="11"/>
  <c r="O114" i="11"/>
  <c r="O90" i="11"/>
  <c r="O70" i="11"/>
  <c r="O110" i="11"/>
  <c r="O71" i="11"/>
  <c r="O95" i="11"/>
  <c r="O130" i="11"/>
  <c r="O138" i="11"/>
  <c r="O126" i="11"/>
  <c r="O125" i="11"/>
  <c r="E14" i="3" l="1"/>
  <c r="C17" i="4"/>
  <c r="E6" i="3" l="1"/>
  <c r="D29" i="1" l="1"/>
  <c r="D22" i="1"/>
  <c r="D15" i="1"/>
  <c r="D11" i="1"/>
  <c r="E23" i="4"/>
  <c r="E17" i="4"/>
  <c r="D16" i="1" l="1"/>
  <c r="D23" i="1" s="1"/>
  <c r="D30" i="1" s="1"/>
  <c r="D32" i="1" s="1"/>
  <c r="E24" i="4"/>
  <c r="D136" i="9"/>
  <c r="C136" i="9"/>
  <c r="D116" i="9" l="1"/>
  <c r="C116" i="9"/>
  <c r="C11" i="1"/>
  <c r="D79" i="9" l="1"/>
  <c r="C79" i="9"/>
  <c r="C10" i="8" l="1"/>
  <c r="D12" i="2"/>
  <c r="C9" i="4"/>
  <c r="E6" i="4" l="1"/>
  <c r="C6" i="4"/>
  <c r="D5" i="2"/>
  <c r="C5" i="2"/>
  <c r="D5" i="1"/>
  <c r="C5" i="1"/>
  <c r="N4" i="8" l="1"/>
  <c r="C14" i="3"/>
  <c r="E11" i="3"/>
  <c r="E10" i="3"/>
  <c r="D18" i="2"/>
  <c r="D19" i="2" s="1"/>
  <c r="C18" i="2"/>
  <c r="C12" i="2"/>
  <c r="C29" i="1"/>
  <c r="C22" i="1"/>
  <c r="C15" i="1"/>
  <c r="C16" i="1" l="1"/>
  <c r="C19" i="2"/>
  <c r="C23" i="4" l="1"/>
  <c r="C24" i="4" s="1"/>
  <c r="D12" i="3"/>
  <c r="C23" i="1"/>
  <c r="C30" i="1" s="1"/>
  <c r="D14" i="3" l="1"/>
  <c r="E15" i="3" s="1"/>
  <c r="E12" i="3"/>
  <c r="C32" i="1"/>
</calcChain>
</file>

<file path=xl/sharedStrings.xml><?xml version="1.0" encoding="utf-8"?>
<sst xmlns="http://schemas.openxmlformats.org/spreadsheetml/2006/main" count="1298" uniqueCount="421">
  <si>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</si>
  <si>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</si>
  <si>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</si>
  <si>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</si>
  <si>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</si>
  <si>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</si>
  <si>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</si>
  <si>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</si>
  <si>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</si>
  <si>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</si>
  <si>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</si>
  <si>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</si>
  <si>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</si>
  <si>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</si>
  <si>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</si>
  <si>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</si>
  <si>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</si>
  <si>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</si>
  <si>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</si>
  <si>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</si>
  <si>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</si>
  <si>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</si>
  <si>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</si>
  <si>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</si>
  <si>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</si>
  <si>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</si>
  <si>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</si>
  <si>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</si>
  <si>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</si>
  <si>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</si>
  <si>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</si>
  <si>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</si>
  <si>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</si>
  <si>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</si>
  <si>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</si>
  <si>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</si>
  <si>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</si>
  <si>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</si>
  <si>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</si>
  <si>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</si>
  <si>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</si>
  <si>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</si>
  <si>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</si>
  <si>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</si>
  <si>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</si>
  <si>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</si>
  <si>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</si>
  <si>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</si>
  <si>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</si>
  <si>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</si>
  <si>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</si>
  <si>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FONDO MUTUO CORTO PLAZO GUARANIES</t>
  </si>
  <si>
    <t>Banco</t>
  </si>
  <si>
    <t>Otros (Ventas de Activos Fijos)</t>
  </si>
  <si>
    <t>Desde</t>
  </si>
  <si>
    <t>Comparativo</t>
  </si>
  <si>
    <t>FECHA DE REPORTE</t>
  </si>
  <si>
    <t>Tipo de Cambio Comprador</t>
  </si>
  <si>
    <t>Tipo de Cambio Vendedor</t>
  </si>
  <si>
    <t>Estados Financieros</t>
  </si>
  <si>
    <t>(Anexo D)</t>
  </si>
  <si>
    <t>Índice</t>
  </si>
  <si>
    <t>NOTAS A LOS ESTADOS FINANCIEROS</t>
  </si>
  <si>
    <t>CUADRO DE INVERSIONES</t>
  </si>
  <si>
    <t>Fondo Mutuo Corto Plazo Guaraníes</t>
  </si>
  <si>
    <t xml:space="preserve">ESTADO DE FLUJO DE CAJA </t>
  </si>
  <si>
    <t>ESTADO DE VARIACION DEL ACTIVO NETO</t>
  </si>
  <si>
    <t xml:space="preserve">ESTADO DE RESULTADO </t>
  </si>
  <si>
    <t xml:space="preserve">BALANCE GENERAL </t>
  </si>
  <si>
    <t>Nota  1 – INFORMACIÓN BÁSICA DEL FONDO</t>
  </si>
  <si>
    <r>
      <t>-</t>
    </r>
    <r>
      <rPr>
        <sz val="7"/>
        <color theme="1"/>
        <rFont val="Times New Roman"/>
        <family val="1"/>
      </rPr>
      <t xml:space="preserve">       </t>
    </r>
    <r>
      <rPr>
        <b/>
        <sz val="12"/>
        <color theme="1"/>
        <rFont val="Arial"/>
        <family val="2"/>
      </rPr>
      <t xml:space="preserve"> Naturaleza jurídica : </t>
    </r>
    <r>
      <rPr>
        <sz val="12"/>
        <color theme="1"/>
        <rFont val="Arial"/>
        <family val="2"/>
      </rPr>
      <t xml:space="preserve">       Fondos Mutuos </t>
    </r>
  </si>
  <si>
    <r>
      <t>-</t>
    </r>
    <r>
      <rPr>
        <sz val="7"/>
        <color theme="1"/>
        <rFont val="Times New Roman"/>
        <family val="1"/>
      </rPr>
      <t xml:space="preserve">       </t>
    </r>
    <r>
      <rPr>
        <sz val="12"/>
        <color theme="1"/>
        <rFont val="Arial"/>
        <family val="2"/>
      </rPr>
      <t>Autorizados por Resolución Nro. 34 E/17 de fecha 24 de Agosto de 2017 de la Comisión Nacional de Valores</t>
    </r>
    <r>
      <rPr>
        <b/>
        <sz val="12"/>
        <color theme="1"/>
        <rFont val="Arial"/>
        <family val="2"/>
      </rPr>
      <t>;</t>
    </r>
  </si>
  <si>
    <r>
      <t>-</t>
    </r>
    <r>
      <rPr>
        <sz val="7"/>
        <color theme="1"/>
        <rFont val="Times New Roman"/>
        <family val="1"/>
      </rPr>
      <t xml:space="preserve">       </t>
    </r>
    <r>
      <rPr>
        <sz val="12"/>
        <color theme="1"/>
        <rFont val="Arial"/>
        <family val="2"/>
      </rPr>
      <t>El Fondo Mutuo es el tipo de fondo de Instrumentos de Renta Fija que se define como aquel que establezca en su política de inversiones como porcentaje mínimo de inversión en instrumentos de deuda o pasivos el 100% del patrimonio, y cuya duración promedio es mayor a noventa (90) días y hasta quinientos cuarenta (540) días. Plazo de Vigencia: Indefinido; este fondo está dirigido principalmente, a personas físicas y personas jurídicas que necesiten liquidez, que tengan un perfil de riesgo bajo o un horizonte de inversión de corto plazo, y a inversionistas que deseen optimizar el manejo de su disponibilidad de caja.</t>
    </r>
  </si>
  <si>
    <r>
      <t>-</t>
    </r>
    <r>
      <rPr>
        <sz val="7"/>
        <color theme="1"/>
        <rFont val="Times New Roman"/>
        <family val="1"/>
      </rPr>
      <t xml:space="preserve">       </t>
    </r>
    <r>
      <rPr>
        <sz val="12"/>
        <color theme="1"/>
        <rFont val="Arial"/>
        <family val="2"/>
      </rPr>
      <t>Como política sana de diversificación de inversiones, se buscará no mantener títulos-valores de un mismo emisor, aceptante o garante que representen más del 10% (diez por ciento) del portafolio del FONDO MUTUO. Además buscará mantener un límite máximo de inversión por grupo empresarial y sus personas relacionadas de hasta 25% del activo del fondo. Quedan exceptuados los títulos emitidos por los Tesoros Nacionales, Bancos Centrales y otras Entidades Estatales.</t>
    </r>
  </si>
  <si>
    <r>
      <t>-</t>
    </r>
    <r>
      <rPr>
        <sz val="7"/>
        <color theme="1"/>
        <rFont val="Times New Roman"/>
        <family val="1"/>
      </rPr>
      <t xml:space="preserve">       </t>
    </r>
    <r>
      <rPr>
        <sz val="12"/>
        <color theme="1"/>
        <rFont val="Arial"/>
        <family val="2"/>
      </rPr>
      <t>El reglamento interno de del Fondo fue aprobado por Resolución Nro. 34 E/17 de fecha 24 de Agosto de 2017, de la Comisión Nacional de Valores.</t>
    </r>
  </si>
  <si>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</si>
  <si>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</si>
  <si>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</si>
  <si>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r>
      <t xml:space="preserve">2.2 – Entidad encargada de la custodia: </t>
    </r>
    <r>
      <rPr>
        <u/>
        <sz val="11"/>
        <color theme="1"/>
        <rFont val="Calibri"/>
        <family val="2"/>
        <scheme val="minor"/>
      </rPr>
      <t>:</t>
    </r>
    <r>
      <rPr>
        <sz val="11"/>
        <color theme="1"/>
        <rFont val="Calibri"/>
        <family val="2"/>
        <scheme val="minor"/>
      </rPr>
      <t xml:space="preserve"> </t>
    </r>
    <r>
      <rPr>
        <sz val="12"/>
        <color theme="1"/>
        <rFont val="Arial"/>
        <family val="2"/>
      </rPr>
      <t>BVPASA e INVESTOR Casa de Bolsa S.A.</t>
    </r>
  </si>
  <si>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</si>
  <si>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</si>
  <si>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</si>
  <si>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</si>
  <si>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 xml:space="preserve">La entidad no tiene saldos de clientes, por tanto no existen partidas que requieran la constitución de previsiones. </t>
  </si>
  <si>
    <t>3.5 – Valuación de las Inversiones</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</si>
  <si>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</si>
  <si>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t>3.6 Política de Reconocimiento de Ingresos:</t>
  </si>
  <si>
    <r>
      <t>Los ingresos son reconocidos con base en el criterio de lo devengado, de conformidad con las disposiciones de las Normas contables</t>
    </r>
    <r>
      <rPr>
        <b/>
        <sz val="12"/>
        <color theme="1"/>
        <rFont val="Arial"/>
        <family val="2"/>
      </rPr>
      <t>.</t>
    </r>
  </si>
  <si>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</si>
  <si>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</si>
  <si>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</si>
  <si>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</si>
  <si>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</si>
  <si>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</si>
  <si>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</si>
  <si>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</si>
  <si>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r>
      <t>a)</t>
    </r>
    <r>
      <rPr>
        <b/>
        <sz val="7"/>
        <color theme="1"/>
        <rFont val="Times New Roman"/>
        <family val="1"/>
      </rPr>
      <t xml:space="preserve">    </t>
    </r>
    <r>
      <rPr>
        <b/>
        <sz val="12"/>
        <color theme="1"/>
        <rFont val="Arial"/>
        <family val="2"/>
      </rPr>
      <t>Posición en moneda extranjera</t>
    </r>
  </si>
  <si>
    <t>Detalle</t>
  </si>
  <si>
    <t>Moneda extranjera clase</t>
  </si>
  <si>
    <t>Moneda extranjera Monto</t>
  </si>
  <si>
    <t>Cambio vigente</t>
  </si>
  <si>
    <t>Saldo periodo actual (Gs.)</t>
  </si>
  <si>
    <t>Activos</t>
  </si>
  <si>
    <t>Pasivos</t>
  </si>
  <si>
    <r>
      <t>b)</t>
    </r>
    <r>
      <rPr>
        <b/>
        <sz val="7"/>
        <color theme="1"/>
        <rFont val="Times New Roman"/>
        <family val="1"/>
      </rPr>
      <t xml:space="preserve">   </t>
    </r>
    <r>
      <rPr>
        <b/>
        <sz val="12"/>
        <color theme="1"/>
        <rFont val="Arial"/>
        <family val="2"/>
      </rPr>
      <t>Diferencia de cambio en Moneda Extranjera</t>
    </r>
  </si>
  <si>
    <r>
      <t>c)</t>
    </r>
    <r>
      <rPr>
        <b/>
        <sz val="7"/>
        <color theme="1"/>
        <rFont val="Times New Roman"/>
        <family val="1"/>
      </rPr>
      <t xml:space="preserve">    </t>
    </r>
    <r>
      <rPr>
        <b/>
        <sz val="12"/>
        <color theme="1"/>
        <rFont val="Arial"/>
        <family val="2"/>
      </rPr>
      <t>Gastos operacionales y comisiones de la administradora con cargo al Fondo:</t>
    </r>
  </si>
  <si>
    <r>
      <t>Ø</t>
    </r>
    <r>
      <rPr>
        <sz val="7"/>
        <color theme="1"/>
        <rFont val="Times New Roman"/>
        <family val="1"/>
      </rPr>
      <t xml:space="preserve">  </t>
    </r>
    <r>
      <rPr>
        <u/>
        <sz val="12"/>
        <color theme="1"/>
        <rFont val="Arial"/>
        <family val="2"/>
      </rPr>
      <t>Comisión de administración</t>
    </r>
    <r>
      <rPr>
        <sz val="12"/>
        <color theme="1"/>
        <rFont val="Arial"/>
        <family val="2"/>
      </rPr>
      <t xml:space="preserve">: 2,20% nominal anual (base 365) IVA incluido sobre el patrimonio neto de pre cierre administrado. La comisión se devenga diariamente y se cobra mensualmente. </t>
    </r>
  </si>
  <si>
    <r>
      <t>Ø</t>
    </r>
    <r>
      <rPr>
        <sz val="7"/>
        <color theme="1"/>
        <rFont val="Times New Roman"/>
        <family val="1"/>
      </rPr>
      <t xml:space="preserve">  </t>
    </r>
    <r>
      <rPr>
        <u/>
        <sz val="12"/>
        <color theme="1"/>
        <rFont val="Arial"/>
        <family val="2"/>
      </rPr>
      <t>Comisiones propias de las operaciones de inversión</t>
    </r>
    <r>
      <rPr>
        <sz val="12"/>
        <color theme="1"/>
        <rFont val="Arial"/>
        <family val="2"/>
      </rPr>
      <t>: de 0% a 0,50% del monto negociado (incluye comisión de intermediación por transacciones bursátiles o extrabursátiles) y arancel BVPASA 0,025% del monto negociado también.</t>
    </r>
  </si>
  <si>
    <r>
      <t>Ø</t>
    </r>
    <r>
      <rPr>
        <sz val="7"/>
        <color theme="1"/>
        <rFont val="Times New Roman"/>
        <family val="1"/>
      </rPr>
      <t xml:space="preserve">  </t>
    </r>
    <r>
      <rPr>
        <u/>
        <sz val="12"/>
        <color theme="1"/>
        <rFont val="Arial"/>
        <family val="2"/>
      </rPr>
      <t xml:space="preserve">Gastos y comisiones bancarias: </t>
    </r>
    <r>
      <rPr>
        <sz val="12"/>
        <color theme="1"/>
        <rFont val="Arial"/>
        <family val="2"/>
      </rPr>
      <t>mantenimiento de cuentas, transferencias interbancarias y otras de similar naturaleza).</t>
    </r>
  </si>
  <si>
    <t>Concepto</t>
  </si>
  <si>
    <t>Monto del periodo actual</t>
  </si>
  <si>
    <t>Monto del periodo anterior</t>
  </si>
  <si>
    <t>Comisiones por Administración</t>
  </si>
  <si>
    <t>Otros</t>
  </si>
  <si>
    <t>TOTAL</t>
  </si>
  <si>
    <r>
      <t>d)</t>
    </r>
    <r>
      <rPr>
        <b/>
        <sz val="7"/>
        <color theme="1"/>
        <rFont val="Times New Roman"/>
        <family val="1"/>
      </rPr>
      <t xml:space="preserve">   </t>
    </r>
    <r>
      <rPr>
        <b/>
        <sz val="12"/>
        <color theme="1"/>
        <rFont val="Arial"/>
        <family val="2"/>
      </rPr>
      <t>Información Estadística</t>
    </r>
  </si>
  <si>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</si>
  <si>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</si>
  <si>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</si>
  <si>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</si>
  <si>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</si>
  <si>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</si>
  <si>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</si>
  <si>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</si>
  <si>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</si>
  <si>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</si>
  <si>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</si>
  <si>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</si>
  <si>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</si>
  <si>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</si>
  <si>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</si>
  <si>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</si>
  <si>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</si>
  <si>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</si>
  <si>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</si>
  <si>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</si>
  <si>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</si>
  <si>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</si>
  <si>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</si>
  <si>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</si>
  <si>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</si>
  <si>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</si>
  <si>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</si>
  <si>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</si>
  <si>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</si>
  <si>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</si>
  <si>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</si>
  <si>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</si>
  <si>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</si>
  <si>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CDA</t>
  </si>
  <si>
    <t>FIC S.A. DE FINANZAS</t>
  </si>
  <si>
    <t>Bonos Subordinados</t>
  </si>
  <si>
    <t>INTERFISA BANCO S.A.E.C.A.</t>
  </si>
  <si>
    <t>BANCO ITAU PARAGUAY S.A.</t>
  </si>
  <si>
    <t xml:space="preserve">FINEXPAR S.A.E.C.A. </t>
  </si>
  <si>
    <t>BANCO RIO S.A.E.C.A.</t>
  </si>
  <si>
    <t>BANCO REGIONAL S.A.E.C.A.</t>
  </si>
  <si>
    <t>SOLAR AHORRO Y FINANZAS S.A.E.C.A.</t>
  </si>
  <si>
    <t>BANCOP S.A.</t>
  </si>
  <si>
    <t>BANCO GNB PARAGUAY S.A.</t>
  </si>
  <si>
    <t>Bonos Corporativos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</si>
  <si>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</si>
  <si>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</si>
  <si>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</si>
  <si>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</si>
  <si>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</si>
  <si>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</si>
  <si>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</si>
  <si>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</si>
  <si>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</si>
  <si>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</si>
  <si>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</si>
  <si>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</si>
  <si>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</si>
  <si>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</si>
  <si>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Financiero (Financieras)</t>
  </si>
  <si>
    <t>Paraguay</t>
  </si>
  <si>
    <t>Guaraníes</t>
  </si>
  <si>
    <t>10.00%</t>
  </si>
  <si>
    <t xml:space="preserve">BANCO CONTINENTAL S.A.E.C.A. </t>
  </si>
  <si>
    <t>Financiero (Bancos)</t>
  </si>
  <si>
    <t>09/11/2017</t>
  </si>
  <si>
    <t>21/07/2021</t>
  </si>
  <si>
    <t>Automaq S.A.E.C.A.</t>
  </si>
  <si>
    <t>Comercial</t>
  </si>
  <si>
    <t>09/02/2018</t>
  </si>
  <si>
    <t>02/03/2022</t>
  </si>
  <si>
    <t xml:space="preserve">VISION BANCO S.A.E.C.A. </t>
  </si>
  <si>
    <t>10/04/2018</t>
  </si>
  <si>
    <t>22/05/2024</t>
  </si>
  <si>
    <t>11/04/2018</t>
  </si>
  <si>
    <t>28/12/2020</t>
  </si>
  <si>
    <t>18/03/2021</t>
  </si>
  <si>
    <t>02/02/2021</t>
  </si>
  <si>
    <t>05/03/2021</t>
  </si>
  <si>
    <t>25/04/2018</t>
  </si>
  <si>
    <t>25/06/2024</t>
  </si>
  <si>
    <t>01/06/2018</t>
  </si>
  <si>
    <t>19/04/2021</t>
  </si>
  <si>
    <t>13/06/2018</t>
  </si>
  <si>
    <t>20/03/2023</t>
  </si>
  <si>
    <t>20/06/2018</t>
  </si>
  <si>
    <t>09/06/2021</t>
  </si>
  <si>
    <t>25/06/2018</t>
  </si>
  <si>
    <t>10/03/2023</t>
  </si>
  <si>
    <t>02/03/2023</t>
  </si>
  <si>
    <t>27/06/2018</t>
  </si>
  <si>
    <t>01/03/2023</t>
  </si>
  <si>
    <t>11/07/2018</t>
  </si>
  <si>
    <t>08/08/2018</t>
  </si>
  <si>
    <t>06/06/2022</t>
  </si>
  <si>
    <t>Bonos Financieros</t>
  </si>
  <si>
    <t>16/10/2018</t>
  </si>
  <si>
    <t>08/10/2021</t>
  </si>
  <si>
    <t>26/03/2021</t>
  </si>
  <si>
    <t>22/11/2018</t>
  </si>
  <si>
    <t>31/05/2027</t>
  </si>
  <si>
    <t>04/12/2018</t>
  </si>
  <si>
    <t>16/02/2021</t>
  </si>
  <si>
    <t xml:space="preserve">TU FINANCIERA S.A. </t>
  </si>
  <si>
    <t>01/02/2021</t>
  </si>
  <si>
    <t>02/08/2021</t>
  </si>
  <si>
    <t>19/12/2018</t>
  </si>
  <si>
    <t>05/12/2025</t>
  </si>
  <si>
    <t>26/12/2018</t>
  </si>
  <si>
    <t>27/12/2018</t>
  </si>
  <si>
    <t>02/03/2021</t>
  </si>
  <si>
    <t>19/02/2019</t>
  </si>
  <si>
    <t>23/08/2023</t>
  </si>
  <si>
    <t>16/07/2020</t>
  </si>
  <si>
    <t>05/03/2019</t>
  </si>
  <si>
    <t>30/08/2021</t>
  </si>
  <si>
    <t>06/10/2020</t>
  </si>
  <si>
    <t>03/05/2019</t>
  </si>
  <si>
    <t>Nucleo S.A.E.</t>
  </si>
  <si>
    <t>Telecomunicaciones</t>
  </si>
  <si>
    <t>11/03/2024</t>
  </si>
  <si>
    <t xml:space="preserve">SUDAMERIS BANK S.A.E.C.A. </t>
  </si>
  <si>
    <t>24/09/2021</t>
  </si>
  <si>
    <t>04/10/2021</t>
  </si>
  <si>
    <t>TELEFONICA CELULAR DEL PARAGUAY S.A.E.</t>
  </si>
  <si>
    <t>03/06/2024</t>
  </si>
  <si>
    <t>CRISOL Y ENCARNACION FINANCIERA S.A.E.C.A.</t>
  </si>
  <si>
    <t>10/03/2020</t>
  </si>
  <si>
    <t>BANCO BASA S.A.</t>
  </si>
  <si>
    <t>02/08/2019</t>
  </si>
  <si>
    <t>22/07/2021</t>
  </si>
  <si>
    <t>02/02/2022</t>
  </si>
  <si>
    <t>07/08/2019</t>
  </si>
  <si>
    <t>17/08/2020</t>
  </si>
  <si>
    <t>26/03/2024</t>
  </si>
  <si>
    <t xml:space="preserve">BANCO FAMILIAR S.A.E.C.A. </t>
  </si>
  <si>
    <t>21/08/2019</t>
  </si>
  <si>
    <t>23/05/2023</t>
  </si>
  <si>
    <t>22/08/2019</t>
  </si>
  <si>
    <t>13/09/2021</t>
  </si>
  <si>
    <t>14/06/2021</t>
  </si>
  <si>
    <t>08/07/2021</t>
  </si>
  <si>
    <t>26/09/2019</t>
  </si>
  <si>
    <t>13/06/2024</t>
  </si>
  <si>
    <t>27/09/2019</t>
  </si>
  <si>
    <t>22/06/2023</t>
  </si>
  <si>
    <t>INVERSIONES (Nota  4.2  )</t>
  </si>
  <si>
    <t>Titulo de Renta fija</t>
  </si>
  <si>
    <t xml:space="preserve">Valores al cobro  </t>
  </si>
  <si>
    <t>DISPONIBILIDADES (Nota 4.1 )</t>
  </si>
  <si>
    <t xml:space="preserve">Titulo de Renta fija </t>
  </si>
  <si>
    <t>Comisiones a Pagar a la Administradora (Nota  4.4  )</t>
  </si>
  <si>
    <t>Ver Cuadro</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</si>
  <si>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</si>
  <si>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3.11</t>
    </r>
    <r>
      <rPr>
        <sz val="12"/>
        <color theme="1"/>
        <rFont val="Arial"/>
        <family val="2"/>
      </rPr>
      <t xml:space="preserve"> – Los ingresos y gastos del fondo son reconocidos aplicando el criterio de lo devengado;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</si>
  <si>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</si>
  <si>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3.12</t>
    </r>
    <r>
      <rPr>
        <sz val="12"/>
        <color theme="1"/>
        <rFont val="Arial"/>
        <family val="2"/>
      </rPr>
      <t xml:space="preserve"> -  A la fecha de la información financiera, no se vendieron inversiones ni ajustaron los precios.</t>
    </r>
  </si>
  <si>
    <r>
      <t>-</t>
    </r>
    <r>
      <rPr>
        <b/>
        <sz val="7"/>
        <color theme="1"/>
        <rFont val="Times New Roman"/>
        <family val="1"/>
      </rPr>
      <t xml:space="preserve">       </t>
    </r>
    <r>
      <rPr>
        <b/>
        <sz val="11"/>
        <color theme="1"/>
        <rFont val="Calibri"/>
        <family val="2"/>
        <scheme val="minor"/>
      </rPr>
      <t xml:space="preserve"> </t>
    </r>
    <r>
      <rPr>
        <b/>
        <sz val="12"/>
        <color theme="1"/>
        <rFont val="Arial"/>
        <family val="2"/>
      </rPr>
      <t>Política de Inversiones de EL FONDO</t>
    </r>
  </si>
  <si>
    <t>El flujo de efectivos fue preparado de acuerdo con la Resolución CG N° 06/2019 de la Comisión Nacional de Valores.</t>
  </si>
  <si>
    <t>Aranceles</t>
  </si>
  <si>
    <t>Saldo al 31/12/2019</t>
  </si>
  <si>
    <t>Banco Familiar Cta.Cte. Gs.</t>
  </si>
  <si>
    <t>Investor Casa de Bolsa SA</t>
  </si>
  <si>
    <t>Nota 5. HECHOS POSTERIORES - SITUACION SANITARIA GLOBAL</t>
  </si>
  <si>
    <t>BANCO BILBAO VIZCAYA ARGENTARIA PARAGUAY S.A.</t>
  </si>
  <si>
    <t>31/10/2019</t>
  </si>
  <si>
    <t>08/11/2019</t>
  </si>
  <si>
    <t>07/11/2022</t>
  </si>
  <si>
    <t>15/11/2019</t>
  </si>
  <si>
    <t>26/04/2021</t>
  </si>
  <si>
    <t>22/11/2019</t>
  </si>
  <si>
    <t>28/11/2019</t>
  </si>
  <si>
    <t>22/11/2028</t>
  </si>
  <si>
    <t>03/12/2019</t>
  </si>
  <si>
    <t>09/12/2019</t>
  </si>
  <si>
    <t>04/01/2021</t>
  </si>
  <si>
    <t>20/12/2019</t>
  </si>
  <si>
    <t>06/09/2021</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</si>
  <si>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6891,96  Gs., Tipo Vendedor  para los pasivos 1 USD = 6.941,65</t>
  </si>
  <si>
    <r>
      <rPr>
        <b/>
        <sz val="12"/>
        <color theme="1"/>
        <rFont val="Arial"/>
        <family val="2"/>
      </rPr>
      <t xml:space="preserve">3.8 </t>
    </r>
    <r>
      <rPr>
        <sz val="12"/>
        <color theme="1"/>
        <rFont val="Arial"/>
        <family val="2"/>
      </rPr>
      <t>– Los estados contables corresponden al trimestre cerrado el 31 de Diciembre de 2020.</t>
    </r>
  </si>
  <si>
    <t>Saldo al 31/12/2020</t>
  </si>
  <si>
    <t>(*) Titulos vencidos a fecha 31/12/2020 pendientes de depositar en las cuentas bancarias</t>
  </si>
  <si>
    <t>No existen hechos posteriores al cierre del ejercicio de los presentes Estados Financieros, que pudieran afectar significativamente los resultados o la posición financiera del Fondo.</t>
  </si>
  <si>
    <t>08/01/2020</t>
  </si>
  <si>
    <t>22/01/2020</t>
  </si>
  <si>
    <t>15/11/2022</t>
  </si>
  <si>
    <t>04/02/2020</t>
  </si>
  <si>
    <t>18/02/2020</t>
  </si>
  <si>
    <t>19/02/2020</t>
  </si>
  <si>
    <t>12/03/2020</t>
  </si>
  <si>
    <t>03/03/2020</t>
  </si>
  <si>
    <t>01/01/2021</t>
  </si>
  <si>
    <t>09/03/2020</t>
  </si>
  <si>
    <t>03/01/2025</t>
  </si>
  <si>
    <t>27/05/2022</t>
  </si>
  <si>
    <t>11/03/2020</t>
  </si>
  <si>
    <t>12/12/2022</t>
  </si>
  <si>
    <t>27/03/2020</t>
  </si>
  <si>
    <t>05/10/2021</t>
  </si>
  <si>
    <t>22/12/2022</t>
  </si>
  <si>
    <t>16/04/2020</t>
  </si>
  <si>
    <t>29/03/2021</t>
  </si>
  <si>
    <t>20/05/2020</t>
  </si>
  <si>
    <t>04/05/2021</t>
  </si>
  <si>
    <t>21/05/2020</t>
  </si>
  <si>
    <t>29/07/2020</t>
  </si>
  <si>
    <t>25/05/2020</t>
  </si>
  <si>
    <t>29/05/2020</t>
  </si>
  <si>
    <t>05/06/2020</t>
  </si>
  <si>
    <t>02/06/2025</t>
  </si>
  <si>
    <t>15/06/2020</t>
  </si>
  <si>
    <t>16/05/2022</t>
  </si>
  <si>
    <t>17/06/2020</t>
  </si>
  <si>
    <t>16/04/2025</t>
  </si>
  <si>
    <t>10/06/2025</t>
  </si>
  <si>
    <t>21/09/2023</t>
  </si>
  <si>
    <t>18/06/2020</t>
  </si>
  <si>
    <t>17/12/2021</t>
  </si>
  <si>
    <t>19/06/2020</t>
  </si>
  <si>
    <t>27/02/2024</t>
  </si>
  <si>
    <t>22/06/2020</t>
  </si>
  <si>
    <t xml:space="preserve">BANCO ATLAS S.A. </t>
  </si>
  <si>
    <t>23/06/2020</t>
  </si>
  <si>
    <t>26/06/2020</t>
  </si>
  <si>
    <t>14/12/2021</t>
  </si>
  <si>
    <t>22/06/2022</t>
  </si>
  <si>
    <t>30/06/2020</t>
  </si>
  <si>
    <t>29/06/2023</t>
  </si>
  <si>
    <t>26/06/2023</t>
  </si>
  <si>
    <t>01/07/2020</t>
  </si>
  <si>
    <t>26/11/2020</t>
  </si>
  <si>
    <t>20/07/2020</t>
  </si>
  <si>
    <t>17/07/2023</t>
  </si>
  <si>
    <t>24/07/2020</t>
  </si>
  <si>
    <t>06/08/2020</t>
  </si>
  <si>
    <t>17/07/2021</t>
  </si>
  <si>
    <t>13/08/2020</t>
  </si>
  <si>
    <t>25/10/2021</t>
  </si>
  <si>
    <t>18/08/2020</t>
  </si>
  <si>
    <t>10/12/2024</t>
  </si>
  <si>
    <t>19/08/2020</t>
  </si>
  <si>
    <t>10/07/2023</t>
  </si>
  <si>
    <t>20/08/2020</t>
  </si>
  <si>
    <t>16/08/2023</t>
  </si>
  <si>
    <t>25/08/2020</t>
  </si>
  <si>
    <t>18/02/2022</t>
  </si>
  <si>
    <t>31/08/2020</t>
  </si>
  <si>
    <t>Bonos Publicos</t>
  </si>
  <si>
    <t xml:space="preserve">MINISTERIO DE HACIENDA </t>
  </si>
  <si>
    <t>Publico</t>
  </si>
  <si>
    <t>04/09/2020</t>
  </si>
  <si>
    <t>20/06/2025</t>
  </si>
  <si>
    <t>16/09/2020</t>
  </si>
  <si>
    <t>08/11/2021</t>
  </si>
  <si>
    <t>30/09/2020</t>
  </si>
  <si>
    <t>07/08/2023</t>
  </si>
  <si>
    <t>BANCO NACIONAL DE FOMENTO</t>
  </si>
  <si>
    <t>04/10/2024</t>
  </si>
  <si>
    <t>08/10/2020</t>
  </si>
  <si>
    <t>13/10/2020</t>
  </si>
  <si>
    <t>23/08/2021</t>
  </si>
  <si>
    <t>08/10/2024</t>
  </si>
  <si>
    <t>14/10/2020</t>
  </si>
  <si>
    <t>27/10/2020</t>
  </si>
  <si>
    <t>30/05/2022</t>
  </si>
  <si>
    <t>30/10/2020</t>
  </si>
  <si>
    <t>12/04/2021</t>
  </si>
  <si>
    <t>30/10/2023</t>
  </si>
  <si>
    <t>02/11/2020</t>
  </si>
  <si>
    <t>01/11/2024</t>
  </si>
  <si>
    <t>04/11/2020</t>
  </si>
  <si>
    <t>13/02/2025</t>
  </si>
  <si>
    <t>12/11/2020</t>
  </si>
  <si>
    <t>11/11/2024</t>
  </si>
  <si>
    <t>13/11/2020</t>
  </si>
  <si>
    <t>11/08/2021</t>
  </si>
  <si>
    <t>18/11/2020</t>
  </si>
  <si>
    <t>02/05/2022</t>
  </si>
  <si>
    <t>30/04/2024</t>
  </si>
  <si>
    <t>30/11/2020</t>
  </si>
  <si>
    <t>01/12/2023</t>
  </si>
  <si>
    <t>01/12/2020</t>
  </si>
  <si>
    <t>19/08/2024</t>
  </si>
  <si>
    <t>30/07/2024</t>
  </si>
  <si>
    <t>03/12/2020</t>
  </si>
  <si>
    <t>04/12/2023</t>
  </si>
  <si>
    <t>09/12/2020</t>
  </si>
  <si>
    <t>07/12/2023</t>
  </si>
  <si>
    <t>10/12/2020</t>
  </si>
  <si>
    <t>11/12/2020</t>
  </si>
  <si>
    <t>12/12/2023</t>
  </si>
  <si>
    <t>14/12/2020</t>
  </si>
  <si>
    <t>21/11/2022</t>
  </si>
  <si>
    <t>16/12/2020</t>
  </si>
  <si>
    <t>10/10/2023</t>
  </si>
  <si>
    <t>18/12/2020</t>
  </si>
  <si>
    <t>24/12/2020</t>
  </si>
  <si>
    <t>25/12/2023</t>
  </si>
  <si>
    <t>29/12/2023</t>
  </si>
  <si>
    <t>29/12/2020</t>
  </si>
  <si>
    <t>01/01/2024</t>
  </si>
  <si>
    <t>30/12/2020</t>
  </si>
  <si>
    <t>31/01/2030</t>
  </si>
  <si>
    <t>PATRIMONIO DEL FONDO AL 31/12/2020</t>
  </si>
  <si>
    <t>Las cinco (5) Notas que se acompañan son parte integrande de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</si>
</sst>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_);\(#,#00\)"/>
    <numFmt numFmtId="165" formatCode="#,##0.000000"/>
    <numFmt numFmtId="166" formatCode="#,##0.##"/>
    <numFmt numFmtId="167" formatCode="_-* #,##0_-;\-* #,##0_-;_-* &quot;-&quot;??_-;_-@_-"/>
    <numFmt numFmtId="168" formatCode="_(* #,##0_);_(* \(#,##0\);_(* &quot;-&quot;_);_(@_)"/>
  </numFmts>
  <fonts count="45">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1"/>
      <color indexed="8"/>
      <name val="Subway"/>
    </font>
    <font>
      <b/>
      <sz val="11"/>
      <color indexed="8"/>
      <name val="Subway"/>
    </font>
    <font>
      <sz val="10"/>
      <name val="Arial"/>
      <family val="2"/>
    </font>
    <font>
      <b/>
      <sz val="20"/>
      <color indexed="8"/>
      <name val="Subway"/>
    </font>
    <font>
      <b/>
      <u/>
      <sz val="14"/>
      <name val="Arial"/>
      <family val="2"/>
    </font>
    <font>
      <b/>
      <sz val="11"/>
      <name val="Arial"/>
      <family val="2"/>
    </font>
    <font>
      <sz val="9"/>
      <name val="Arial"/>
      <family val="2"/>
    </font>
    <font>
      <b/>
      <sz val="11"/>
      <color indexed="8"/>
      <name val="Arial"/>
      <family val="2"/>
    </font>
    <font>
      <b/>
      <u/>
      <sz val="16"/>
      <name val="Arial"/>
      <family val="2"/>
    </font>
    <font>
      <b/>
      <sz val="12"/>
      <name val="Arial"/>
      <family val="2"/>
    </font>
    <font>
      <b/>
      <sz val="16"/>
      <name val="Arial"/>
      <family val="2"/>
    </font>
    <font>
      <b/>
      <sz val="10"/>
      <name val="Arial"/>
      <family val="2"/>
    </font>
    <font>
      <b/>
      <u/>
      <sz val="12"/>
      <name val="Arial"/>
      <family val="2"/>
    </font>
    <font>
      <sz val="8"/>
      <name val="Arial"/>
      <family val="2"/>
    </font>
    <font>
      <b/>
      <sz val="8"/>
      <name val="Arial"/>
      <family val="2"/>
    </font>
    <font>
      <u/>
      <sz val="8"/>
      <name val="Arial"/>
      <family val="2"/>
    </font>
    <font>
      <sz val="10"/>
      <color rgb="FF222222"/>
      <name val="Arial"/>
      <family val="2"/>
    </font>
    <font>
      <u/>
      <sz val="11"/>
      <color theme="10"/>
      <name val="Calibri"/>
      <family val="2"/>
      <scheme val="minor"/>
    </font>
    <font>
      <sz val="18"/>
      <color theme="0"/>
      <name val="Arial"/>
      <family val="2"/>
    </font>
    <font>
      <sz val="18"/>
      <name val="Arial"/>
      <family val="2"/>
    </font>
    <font>
      <sz val="28"/>
      <color theme="0"/>
      <name val="Arial"/>
      <family val="2"/>
    </font>
    <font>
      <sz val="10"/>
      <color theme="1"/>
      <name val="Arial"/>
      <family val="2"/>
    </font>
    <font>
      <sz val="11"/>
      <color theme="1"/>
      <name val="Arial"/>
      <family val="2"/>
    </font>
    <font>
      <u/>
      <sz val="11"/>
      <name val="Arial"/>
      <family val="2"/>
    </font>
    <font>
      <b/>
      <sz val="20"/>
      <color indexed="8"/>
      <name val="Arial"/>
      <family val="2"/>
    </font>
    <font>
      <b/>
      <sz val="11"/>
      <color theme="1"/>
      <name val="Arial"/>
      <family val="2"/>
    </font>
    <font>
      <u/>
      <sz val="11"/>
      <color theme="1"/>
      <name val="Arial"/>
      <family val="2"/>
    </font>
    <font>
      <b/>
      <sz val="12"/>
      <color theme="1"/>
      <name val="Arial"/>
      <family val="2"/>
    </font>
    <font>
      <sz val="12"/>
      <color theme="1"/>
      <name val="Arial"/>
      <family val="2"/>
    </font>
    <font>
      <sz val="7"/>
      <color theme="1"/>
      <name val="Times New Roman"/>
      <family val="1"/>
    </font>
    <font>
      <u/>
      <sz val="11"/>
      <color theme="1"/>
      <name val="Calibri"/>
      <family val="2"/>
      <scheme val="minor"/>
    </font>
    <font>
      <sz val="11"/>
      <color rgb="FF000000"/>
      <name val="Calibri"/>
      <family val="2"/>
      <scheme val="minor"/>
    </font>
    <font>
      <b/>
      <sz val="7"/>
      <color theme="1"/>
      <name val="Times New Roman"/>
      <family val="1"/>
    </font>
    <font>
      <sz val="12"/>
      <color theme="1"/>
      <name val="Wingdings"/>
      <charset val="2"/>
    </font>
    <font>
      <u/>
      <sz val="12"/>
      <color theme="1"/>
      <name val="Arial"/>
      <family val="2"/>
    </font>
    <font>
      <b/>
      <sz val="11"/>
      <color rgb="FF000000"/>
      <name val="Calibri"/>
      <family val="2"/>
      <scheme val="minor"/>
    </font>
    <font>
      <b/>
      <u/>
      <sz val="14"/>
      <color theme="1"/>
      <name val="Calibri"/>
      <family val="2"/>
      <scheme val="minor"/>
    </font>
    <font>
      <b/>
      <sz val="10"/>
      <name val="Calibri"/>
      <family val="2"/>
    </font>
    <font>
      <b/>
      <sz val="8"/>
      <name val="Calibri"/>
      <family val="2"/>
    </font>
    <font>
      <b/>
      <sz val="12"/>
      <color rgb="FF000000"/>
      <name val="Arial"/>
      <family val="2"/>
    </font>
    <font>
      <b/>
      <sz val="11"/>
      <color indexed="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49998474074526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double">
        <color indexed="64"/>
      </top>
      <bottom/>
      <diagonal/>
    </border>
  </borders>
  <cellStyleXfs count="5">
    <xf numFmtId="0" fontId="0" fillId="0" borderId="0"/>
    <xf numFmtId="43" fontId="1" fillId="0" borderId="0" applyFont="0" applyFill="0" applyBorder="0" applyAlignment="0" applyProtection="0"/>
    <xf numFmtId="0" fontId="21" fillId="0" borderId="0" applyNumberFormat="0" applyFill="0" applyBorder="0" applyAlignment="0" applyProtection="0"/>
    <xf numFmtId="9" fontId="1" fillId="0" borderId="0" applyFont="0" applyFill="0" applyBorder="0" applyAlignment="0" applyProtection="0"/>
    <xf numFmtId="41" fontId="1" fillId="0" borderId="0" applyFont="0" applyFill="0" applyBorder="0" applyAlignment="0" applyProtection="0"/>
  </cellStyleXfs>
  <cellXfs count="286">
    <xf numFmtId="0" fontId="0" fillId="0" borderId="0" xfId="0"/>
    <xf numFmtId="0" fontId="3" fillId="0" borderId="0" xfId="0" applyFont="1"/>
    <xf numFmtId="0" fontId="4" fillId="0" borderId="0" xfId="0" applyFont="1"/>
    <xf numFmtId="14" fontId="5" fillId="0" borderId="0" xfId="0" applyNumberFormat="1" applyFont="1" applyAlignment="1">
      <alignment horizontal="center"/>
    </xf>
    <xf numFmtId="0" fontId="6" fillId="0" borderId="0" xfId="0" applyFont="1"/>
    <xf numFmtId="0" fontId="4" fillId="0" borderId="0" xfId="0" applyFont="1" applyAlignment="1">
      <alignment horizontal="center"/>
    </xf>
    <xf numFmtId="0" fontId="9" fillId="0" borderId="0" xfId="0" applyFont="1"/>
    <xf numFmtId="164" fontId="3" fillId="0" borderId="0" xfId="0" applyNumberFormat="1" applyFont="1" applyAlignment="1">
      <alignment horizontal="right"/>
    </xf>
    <xf numFmtId="3" fontId="6" fillId="0" borderId="0" xfId="0" applyNumberFormat="1" applyFont="1"/>
    <xf numFmtId="1" fontId="9" fillId="0" borderId="0" xfId="0" applyNumberFormat="1" applyFont="1" applyAlignment="1">
      <alignment horizontal="center"/>
    </xf>
    <xf numFmtId="0" fontId="10" fillId="0" borderId="0" xfId="0" applyFont="1"/>
    <xf numFmtId="3" fontId="10" fillId="0" borderId="0" xfId="0" applyNumberFormat="1" applyFont="1"/>
    <xf numFmtId="0" fontId="9" fillId="0" borderId="0" xfId="0" applyFont="1" applyAlignment="1">
      <alignment horizontal="center"/>
    </xf>
    <xf numFmtId="3" fontId="9"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0" fillId="0" borderId="0" xfId="0" applyAlignment="1">
      <alignment horizontal="center"/>
    </xf>
    <xf numFmtId="0" fontId="13" fillId="0" borderId="0" xfId="0" applyFont="1" applyAlignment="1">
      <alignment horizontal="center"/>
    </xf>
    <xf numFmtId="0" fontId="17" fillId="0" borderId="0" xfId="0" applyFont="1"/>
    <xf numFmtId="0" fontId="18" fillId="0" borderId="0" xfId="0" applyFont="1" applyAlignment="1">
      <alignment vertical="center"/>
    </xf>
    <xf numFmtId="0" fontId="18" fillId="0" borderId="0" xfId="0" applyFont="1" applyAlignment="1">
      <alignment horizontal="center"/>
    </xf>
    <xf numFmtId="0" fontId="18" fillId="0" borderId="0" xfId="0" applyFont="1" applyAlignment="1">
      <alignment horizontal="center" wrapText="1"/>
    </xf>
    <xf numFmtId="14" fontId="18" fillId="0" borderId="0" xfId="0" applyNumberFormat="1" applyFont="1" applyAlignment="1">
      <alignment horizontal="center"/>
    </xf>
    <xf numFmtId="3" fontId="17" fillId="0" borderId="0" xfId="0" applyNumberFormat="1" applyFont="1"/>
    <xf numFmtId="3" fontId="0" fillId="0" borderId="0" xfId="0" applyNumberFormat="1"/>
    <xf numFmtId="0" fontId="19" fillId="0" borderId="0" xfId="0" applyFont="1"/>
    <xf numFmtId="0" fontId="18" fillId="0" borderId="0" xfId="0" applyFont="1"/>
    <xf numFmtId="0" fontId="4" fillId="2" borderId="0" xfId="0" applyFont="1" applyFill="1"/>
    <xf numFmtId="49" fontId="0" fillId="0" borderId="0" xfId="0" applyNumberFormat="1"/>
    <xf numFmtId="3" fontId="15" fillId="0" borderId="0" xfId="0" applyNumberFormat="1" applyFont="1"/>
    <xf numFmtId="0" fontId="0" fillId="2" borderId="0" xfId="0" applyFill="1"/>
    <xf numFmtId="3" fontId="0" fillId="2" borderId="0" xfId="0" applyNumberFormat="1" applyFill="1"/>
    <xf numFmtId="165" fontId="20" fillId="0" borderId="0" xfId="0" applyNumberFormat="1" applyFont="1"/>
    <xf numFmtId="3" fontId="15" fillId="2" borderId="0" xfId="0" applyNumberFormat="1" applyFont="1" applyFill="1"/>
    <xf numFmtId="37" fontId="17" fillId="0" borderId="0" xfId="0" applyNumberFormat="1" applyFont="1"/>
    <xf numFmtId="3" fontId="9"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165" fontId="0" fillId="2" borderId="0" xfId="0" applyNumberFormat="1" applyFill="1"/>
    <xf numFmtId="3" fontId="5" fillId="2" borderId="0" xfId="0" applyNumberFormat="1" applyFont="1" applyFill="1"/>
    <xf numFmtId="0" fontId="15" fillId="0" borderId="0" xfId="0" applyFont="1" applyAlignment="1">
      <alignment horizontal="center"/>
    </xf>
    <xf numFmtId="3" fontId="6" fillId="0" borderId="0" xfId="0" applyNumberFormat="1" applyFont="1" applyAlignment="1">
      <alignment horizontal="center" vertical="center"/>
    </xf>
    <xf numFmtId="14" fontId="5" fillId="0" borderId="0" xfId="0" applyNumberFormat="1" applyFont="1"/>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17" fontId="2" fillId="3" borderId="0" xfId="0" applyNumberFormat="1" applyFont="1" applyFill="1" applyAlignment="1">
      <alignment horizontal="center"/>
    </xf>
    <xf numFmtId="43" fontId="2" fillId="3" borderId="0" xfId="1" applyFont="1" applyFill="1" applyAlignment="1">
      <alignment horizontal="center"/>
    </xf>
    <xf numFmtId="0" fontId="26" fillId="2" borderId="0" xfId="0" applyFont="1" applyFill="1" applyAlignment="1">
      <alignment horizontal="center"/>
    </xf>
    <xf numFmtId="0" fontId="25" fillId="2" borderId="0" xfId="0" applyFont="1" applyFill="1"/>
    <xf numFmtId="0" fontId="25" fillId="0" borderId="0" xfId="0" applyFont="1"/>
    <xf numFmtId="0" fontId="23" fillId="0" borderId="0" xfId="0" applyFont="1" applyAlignment="1">
      <alignment horizontal="center"/>
    </xf>
    <xf numFmtId="0" fontId="26" fillId="0" borderId="0" xfId="0" applyFont="1"/>
    <xf numFmtId="0" fontId="0" fillId="4" borderId="0" xfId="0" applyFill="1"/>
    <xf numFmtId="0" fontId="22" fillId="4" borderId="0" xfId="0" applyFont="1" applyFill="1" applyAlignment="1">
      <alignment vertical="center" wrapText="1"/>
    </xf>
    <xf numFmtId="0" fontId="23" fillId="4" borderId="0" xfId="0" applyFont="1" applyFill="1"/>
    <xf numFmtId="0" fontId="22" fillId="4" borderId="0" xfId="0" applyFont="1" applyFill="1" applyAlignment="1">
      <alignment horizontal="center" vertical="center"/>
    </xf>
    <xf numFmtId="0" fontId="22" fillId="4" borderId="0" xfId="0" applyFont="1" applyFill="1" applyAlignment="1">
      <alignment vertical="center"/>
    </xf>
    <xf numFmtId="14" fontId="22" fillId="4" borderId="0" xfId="0" applyNumberFormat="1" applyFont="1" applyFill="1" applyAlignment="1">
      <alignment horizontal="center" vertical="center"/>
    </xf>
    <xf numFmtId="0" fontId="25" fillId="4" borderId="0" xfId="0" applyFont="1" applyFill="1"/>
    <xf numFmtId="0" fontId="26" fillId="4" borderId="0" xfId="0" applyFont="1" applyFill="1" applyAlignment="1">
      <alignment horizontal="center"/>
    </xf>
    <xf numFmtId="0" fontId="27" fillId="0" borderId="0" xfId="2" applyFont="1"/>
    <xf numFmtId="0" fontId="7" fillId="0" borderId="0" xfId="0" applyFont="1" applyAlignment="1">
      <alignment horizontal="center"/>
    </xf>
    <xf numFmtId="0" fontId="12" fillId="0" borderId="0" xfId="0" applyFont="1" applyAlignment="1">
      <alignment horizontal="center"/>
    </xf>
    <xf numFmtId="3" fontId="26" fillId="2" borderId="0" xfId="0" applyNumberFormat="1" applyFont="1" applyFill="1"/>
    <xf numFmtId="0" fontId="12" fillId="0" borderId="10" xfId="0" applyFont="1" applyBorder="1" applyAlignment="1">
      <alignment horizontal="center"/>
    </xf>
    <xf numFmtId="0" fontId="9" fillId="0" borderId="12" xfId="0" applyFont="1" applyBorder="1"/>
    <xf numFmtId="0" fontId="9" fillId="0" borderId="14" xfId="0" applyFont="1" applyBorder="1"/>
    <xf numFmtId="3" fontId="26" fillId="2" borderId="0" xfId="0" applyNumberFormat="1" applyFont="1" applyFill="1" applyBorder="1" applyAlignment="1">
      <alignment horizontal="center"/>
    </xf>
    <xf numFmtId="3" fontId="26" fillId="2" borderId="15" xfId="0" applyNumberFormat="1" applyFont="1" applyFill="1" applyBorder="1" applyAlignment="1">
      <alignment horizontal="center"/>
    </xf>
    <xf numFmtId="0" fontId="3" fillId="0" borderId="14" xfId="0" applyFont="1" applyBorder="1"/>
    <xf numFmtId="0" fontId="26" fillId="0" borderId="14" xfId="0" applyFont="1" applyBorder="1"/>
    <xf numFmtId="0" fontId="15" fillId="0" borderId="12" xfId="0" applyFont="1" applyBorder="1"/>
    <xf numFmtId="165" fontId="15" fillId="0" borderId="1" xfId="0" applyNumberFormat="1" applyFont="1" applyBorder="1"/>
    <xf numFmtId="3" fontId="15" fillId="2" borderId="13" xfId="0" applyNumberFormat="1" applyFont="1" applyFill="1" applyBorder="1"/>
    <xf numFmtId="0" fontId="0" fillId="0" borderId="10" xfId="0" applyBorder="1"/>
    <xf numFmtId="0" fontId="26" fillId="0" borderId="12" xfId="0" applyFont="1" applyBorder="1"/>
    <xf numFmtId="49" fontId="3" fillId="0" borderId="14" xfId="0" applyNumberFormat="1" applyFont="1" applyBorder="1"/>
    <xf numFmtId="49" fontId="26" fillId="0" borderId="14" xfId="0" applyNumberFormat="1" applyFont="1" applyBorder="1"/>
    <xf numFmtId="49" fontId="9" fillId="0" borderId="14" xfId="0" applyNumberFormat="1" applyFont="1" applyBorder="1"/>
    <xf numFmtId="49" fontId="0" fillId="0" borderId="12" xfId="0" applyNumberFormat="1" applyBorder="1"/>
    <xf numFmtId="3" fontId="26" fillId="0" borderId="0" xfId="0" applyNumberFormat="1" applyFont="1" applyBorder="1" applyAlignment="1">
      <alignment horizontal="center"/>
    </xf>
    <xf numFmtId="3" fontId="26" fillId="0" borderId="15" xfId="0" applyNumberFormat="1" applyFont="1" applyBorder="1" applyAlignment="1">
      <alignment horizontal="center"/>
    </xf>
    <xf numFmtId="3" fontId="26" fillId="0" borderId="13" xfId="0" applyNumberFormat="1" applyFont="1" applyBorder="1" applyAlignment="1">
      <alignment horizontal="center"/>
    </xf>
    <xf numFmtId="3" fontId="0" fillId="0" borderId="1" xfId="0" applyNumberFormat="1" applyBorder="1" applyAlignment="1">
      <alignment horizontal="center"/>
    </xf>
    <xf numFmtId="3" fontId="0" fillId="0" borderId="13" xfId="0" applyNumberFormat="1" applyBorder="1" applyAlignment="1">
      <alignment horizontal="center"/>
    </xf>
    <xf numFmtId="0" fontId="26" fillId="0" borderId="0" xfId="0" applyFont="1" applyAlignment="1">
      <alignment horizontal="center"/>
    </xf>
    <xf numFmtId="3" fontId="26" fillId="0" borderId="6" xfId="0" applyNumberFormat="1" applyFont="1" applyBorder="1"/>
    <xf numFmtId="3" fontId="29" fillId="0" borderId="5" xfId="0" applyNumberFormat="1" applyFont="1" applyBorder="1" applyAlignment="1">
      <alignment horizontal="right"/>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6" xfId="0" applyFont="1" applyBorder="1" applyAlignment="1">
      <alignment horizontal="center" wrapText="1"/>
    </xf>
    <xf numFmtId="3" fontId="3" fillId="0" borderId="6" xfId="0" applyNumberFormat="1" applyFont="1" applyBorder="1" applyAlignment="1">
      <alignment horizontal="center"/>
    </xf>
    <xf numFmtId="0" fontId="9" fillId="0" borderId="6" xfId="0" applyFont="1" applyBorder="1" applyAlignment="1">
      <alignment horizontal="center" wrapText="1"/>
    </xf>
    <xf numFmtId="3" fontId="9" fillId="0" borderId="6" xfId="0" applyNumberFormat="1" applyFont="1" applyBorder="1" applyAlignment="1">
      <alignment vertical="center"/>
    </xf>
    <xf numFmtId="3" fontId="9" fillId="0" borderId="6" xfId="0" applyNumberFormat="1" applyFont="1" applyBorder="1" applyAlignment="1">
      <alignment horizontal="center"/>
    </xf>
    <xf numFmtId="0" fontId="3" fillId="0" borderId="6" xfId="0" applyFont="1" applyBorder="1"/>
    <xf numFmtId="3" fontId="3" fillId="0" borderId="6" xfId="0" applyNumberFormat="1" applyFont="1" applyBorder="1"/>
    <xf numFmtId="0" fontId="3" fillId="0" borderId="7" xfId="0" applyFont="1" applyBorder="1"/>
    <xf numFmtId="3" fontId="3" fillId="0" borderId="7" xfId="0" applyNumberFormat="1" applyFont="1" applyBorder="1"/>
    <xf numFmtId="0" fontId="3" fillId="0" borderId="4" xfId="0" applyFont="1" applyBorder="1" applyAlignment="1">
      <alignment horizontal="center" wrapText="1"/>
    </xf>
    <xf numFmtId="0" fontId="9" fillId="0" borderId="5" xfId="0" applyFont="1" applyBorder="1" applyAlignment="1">
      <alignment horizontal="center" wrapText="1"/>
    </xf>
    <xf numFmtId="0" fontId="3" fillId="0" borderId="6" xfId="0" applyFont="1" applyBorder="1" applyAlignment="1">
      <alignment vertical="center"/>
    </xf>
    <xf numFmtId="0" fontId="3" fillId="0" borderId="6" xfId="0" applyFont="1" applyBorder="1" applyAlignment="1">
      <alignment horizontal="left"/>
    </xf>
    <xf numFmtId="3" fontId="9" fillId="0" borderId="4" xfId="0" applyNumberFormat="1" applyFont="1" applyBorder="1" applyAlignment="1">
      <alignment horizontal="center" vertical="center" wrapText="1"/>
    </xf>
    <xf numFmtId="0" fontId="26" fillId="0" borderId="0" xfId="0" applyFont="1" applyAlignment="1"/>
    <xf numFmtId="3" fontId="3" fillId="0" borderId="12" xfId="0" applyNumberFormat="1" applyFont="1" applyBorder="1"/>
    <xf numFmtId="3" fontId="3" fillId="0" borderId="1" xfId="0" applyNumberFormat="1" applyFont="1" applyBorder="1"/>
    <xf numFmtId="0" fontId="3" fillId="0" borderId="12" xfId="0" applyFont="1" applyBorder="1"/>
    <xf numFmtId="37" fontId="3" fillId="0" borderId="1" xfId="0" applyNumberFormat="1" applyFont="1" applyBorder="1"/>
    <xf numFmtId="37" fontId="3" fillId="0" borderId="13" xfId="0" applyNumberFormat="1" applyFont="1" applyBorder="1"/>
    <xf numFmtId="0" fontId="3" fillId="0" borderId="20" xfId="0" applyFont="1" applyBorder="1"/>
    <xf numFmtId="1" fontId="9" fillId="0" borderId="2" xfId="0" applyNumberFormat="1" applyFont="1" applyBorder="1" applyAlignment="1">
      <alignment horizontal="center" vertical="center"/>
    </xf>
    <xf numFmtId="0" fontId="9" fillId="0" borderId="2" xfId="0" applyFont="1" applyBorder="1" applyAlignment="1">
      <alignment horizontal="center" vertical="center"/>
    </xf>
    <xf numFmtId="1" fontId="9" fillId="0" borderId="16" xfId="0" applyNumberFormat="1" applyFont="1" applyBorder="1" applyAlignment="1">
      <alignment horizontal="center" vertical="center"/>
    </xf>
    <xf numFmtId="3" fontId="9" fillId="0" borderId="1" xfId="0" applyNumberFormat="1" applyFont="1" applyBorder="1" applyAlignment="1">
      <alignment horizontal="center" vertical="center"/>
    </xf>
    <xf numFmtId="0" fontId="9" fillId="0" borderId="0" xfId="0" applyFont="1" applyBorder="1" applyAlignment="1">
      <alignment horizontal="center" vertical="center"/>
    </xf>
    <xf numFmtId="3" fontId="9" fillId="0" borderId="13" xfId="0" applyNumberFormat="1" applyFont="1" applyBorder="1" applyAlignment="1">
      <alignment horizontal="center" vertical="center"/>
    </xf>
    <xf numFmtId="3" fontId="9" fillId="0" borderId="0" xfId="0" applyNumberFormat="1" applyFont="1" applyBorder="1" applyAlignment="1">
      <alignment horizontal="center" vertical="center"/>
    </xf>
    <xf numFmtId="3" fontId="9" fillId="0" borderId="15" xfId="0" applyNumberFormat="1" applyFont="1" applyBorder="1" applyAlignment="1">
      <alignment horizontal="center" vertical="center"/>
    </xf>
    <xf numFmtId="37" fontId="3" fillId="0" borderId="0" xfId="0" applyNumberFormat="1" applyFont="1" applyBorder="1" applyAlignment="1">
      <alignment horizontal="center" vertical="center"/>
    </xf>
    <xf numFmtId="37" fontId="3" fillId="0" borderId="15" xfId="0" applyNumberFormat="1" applyFont="1" applyBorder="1" applyAlignment="1">
      <alignment horizontal="center" vertical="center"/>
    </xf>
    <xf numFmtId="3" fontId="3" fillId="0" borderId="0" xfId="1" applyNumberFormat="1" applyFont="1" applyBorder="1" applyAlignment="1">
      <alignment horizontal="center" vertical="center"/>
    </xf>
    <xf numFmtId="3" fontId="3" fillId="0" borderId="15" xfId="1" applyNumberFormat="1" applyFont="1" applyBorder="1" applyAlignment="1">
      <alignment horizontal="center" vertical="center"/>
    </xf>
    <xf numFmtId="3" fontId="3" fillId="0" borderId="0" xfId="0" applyNumberFormat="1" applyFont="1" applyBorder="1" applyAlignment="1">
      <alignment horizontal="center" vertical="center"/>
    </xf>
    <xf numFmtId="3" fontId="3" fillId="0" borderId="15" xfId="0" applyNumberFormat="1" applyFont="1" applyBorder="1" applyAlignment="1">
      <alignment horizontal="center" vertical="center"/>
    </xf>
    <xf numFmtId="37" fontId="9" fillId="0" borderId="0" xfId="0" applyNumberFormat="1" applyFont="1" applyBorder="1" applyAlignment="1">
      <alignment horizontal="center" vertical="center"/>
    </xf>
    <xf numFmtId="0" fontId="30" fillId="0" borderId="0" xfId="2" quotePrefix="1" applyFont="1"/>
    <xf numFmtId="0" fontId="30" fillId="0" borderId="0" xfId="2" applyFont="1"/>
    <xf numFmtId="0" fontId="0" fillId="0" borderId="0" xfId="0" applyAlignment="1">
      <alignment vertical="center"/>
    </xf>
    <xf numFmtId="0" fontId="31" fillId="0" borderId="0" xfId="0" applyFont="1" applyAlignment="1">
      <alignment vertical="center"/>
    </xf>
    <xf numFmtId="0" fontId="32" fillId="0" borderId="0" xfId="0" applyFont="1" applyAlignment="1">
      <alignment vertical="center"/>
    </xf>
    <xf numFmtId="0" fontId="32" fillId="0" borderId="0" xfId="0" applyFont="1" applyAlignment="1">
      <alignment horizontal="left" vertical="center" wrapText="1"/>
    </xf>
    <xf numFmtId="0" fontId="0" fillId="0" borderId="0" xfId="0" applyAlignment="1"/>
    <xf numFmtId="0" fontId="2" fillId="0" borderId="0" xfId="0" applyFont="1" applyAlignment="1">
      <alignment vertical="center"/>
    </xf>
    <xf numFmtId="0" fontId="35" fillId="0" borderId="4" xfId="0" applyFont="1" applyBorder="1" applyAlignment="1">
      <alignment vertical="center"/>
    </xf>
    <xf numFmtId="0" fontId="35" fillId="0" borderId="4" xfId="0" applyFont="1" applyBorder="1" applyAlignment="1">
      <alignment horizontal="center" vertical="center"/>
    </xf>
    <xf numFmtId="0" fontId="35" fillId="0" borderId="4" xfId="0" applyFont="1" applyBorder="1" applyAlignment="1">
      <alignment horizontal="center" vertical="center" wrapText="1"/>
    </xf>
    <xf numFmtId="0" fontId="35" fillId="0" borderId="4" xfId="0" applyFont="1" applyBorder="1" applyAlignment="1">
      <alignment horizontal="left" vertical="center"/>
    </xf>
    <xf numFmtId="0" fontId="39" fillId="0" borderId="4" xfId="0" applyFont="1" applyBorder="1" applyAlignment="1">
      <alignment vertical="center"/>
    </xf>
    <xf numFmtId="3" fontId="35" fillId="0" borderId="4" xfId="0" applyNumberFormat="1" applyFont="1" applyBorder="1" applyAlignment="1">
      <alignment vertical="center"/>
    </xf>
    <xf numFmtId="0" fontId="39" fillId="0" borderId="4" xfId="0" applyFont="1" applyBorder="1" applyAlignment="1">
      <alignment horizontal="center" vertical="center" wrapText="1"/>
    </xf>
    <xf numFmtId="0" fontId="39" fillId="0" borderId="4" xfId="0" applyFont="1" applyBorder="1" applyAlignment="1">
      <alignment horizontal="center" vertical="center"/>
    </xf>
    <xf numFmtId="0" fontId="2" fillId="0" borderId="4" xfId="0" applyFont="1" applyBorder="1" applyAlignment="1">
      <alignment horizontal="center" vertical="center"/>
    </xf>
    <xf numFmtId="4" fontId="35" fillId="0" borderId="4" xfId="0" applyNumberFormat="1" applyFont="1" applyBorder="1" applyAlignment="1">
      <alignment horizontal="center" vertical="center"/>
    </xf>
    <xf numFmtId="3" fontId="35" fillId="0" borderId="4" xfId="0" applyNumberFormat="1" applyFont="1" applyBorder="1" applyAlignment="1">
      <alignment horizontal="center" vertical="center"/>
    </xf>
    <xf numFmtId="0" fontId="2" fillId="0" borderId="4" xfId="0" applyFont="1" applyBorder="1" applyAlignment="1">
      <alignment horizontal="center"/>
    </xf>
    <xf numFmtId="3" fontId="39" fillId="0" borderId="4" xfId="0" applyNumberFormat="1" applyFont="1" applyBorder="1" applyAlignment="1">
      <alignment vertical="center"/>
    </xf>
    <xf numFmtId="3" fontId="39" fillId="0" borderId="4" xfId="0" applyNumberFormat="1" applyFont="1" applyBorder="1" applyAlignment="1">
      <alignment horizontal="center" vertical="center"/>
    </xf>
    <xf numFmtId="0" fontId="1" fillId="0" borderId="0" xfId="0" applyFont="1"/>
    <xf numFmtId="0" fontId="42" fillId="0" borderId="4" xfId="0" applyFont="1" applyBorder="1" applyAlignment="1">
      <alignment horizontal="center" vertical="center" wrapText="1"/>
    </xf>
    <xf numFmtId="0" fontId="0" fillId="0" borderId="16" xfId="0" applyBorder="1" applyAlignment="1">
      <alignment horizontal="left" vertical="center"/>
    </xf>
    <xf numFmtId="0" fontId="39" fillId="0" borderId="0" xfId="0" applyFont="1" applyBorder="1" applyAlignment="1">
      <alignment vertical="center"/>
    </xf>
    <xf numFmtId="3" fontId="39" fillId="0" borderId="0" xfId="0" applyNumberFormat="1" applyFont="1" applyBorder="1" applyAlignment="1">
      <alignment vertical="center"/>
    </xf>
    <xf numFmtId="0" fontId="6" fillId="0" borderId="0" xfId="0" applyFont="1" applyFill="1" applyBorder="1"/>
    <xf numFmtId="0" fontId="34" fillId="0" borderId="0" xfId="2" applyFont="1" applyAlignment="1">
      <alignment vertical="center"/>
    </xf>
    <xf numFmtId="43" fontId="3" fillId="0" borderId="0" xfId="1" applyFont="1" applyBorder="1" applyAlignment="1">
      <alignment horizontal="center" vertical="center"/>
    </xf>
    <xf numFmtId="0" fontId="43" fillId="0" borderId="0" xfId="0" applyFont="1"/>
    <xf numFmtId="3" fontId="26" fillId="0" borderId="15" xfId="0" applyNumberFormat="1" applyFont="1" applyBorder="1" applyAlignment="1">
      <alignment horizontal="right"/>
    </xf>
    <xf numFmtId="3" fontId="26" fillId="0" borderId="0" xfId="0" applyNumberFormat="1" applyFont="1" applyBorder="1" applyAlignment="1">
      <alignment horizontal="right"/>
    </xf>
    <xf numFmtId="3" fontId="3" fillId="0" borderId="13" xfId="0" applyNumberFormat="1" applyFont="1" applyBorder="1" applyAlignment="1">
      <alignment horizontal="right"/>
    </xf>
    <xf numFmtId="3" fontId="26" fillId="0" borderId="1" xfId="0" applyNumberFormat="1" applyFont="1" applyBorder="1" applyAlignment="1">
      <alignment horizontal="right"/>
    </xf>
    <xf numFmtId="3" fontId="9" fillId="0" borderId="13" xfId="0" applyNumberFormat="1" applyFont="1" applyBorder="1" applyAlignment="1">
      <alignment horizontal="right"/>
    </xf>
    <xf numFmtId="3" fontId="9" fillId="0" borderId="16" xfId="0" applyNumberFormat="1" applyFont="1" applyBorder="1" applyAlignment="1">
      <alignment horizontal="right"/>
    </xf>
    <xf numFmtId="3" fontId="9" fillId="0" borderId="17" xfId="0" applyNumberFormat="1" applyFont="1" applyBorder="1" applyAlignment="1">
      <alignment horizontal="right"/>
    </xf>
    <xf numFmtId="3" fontId="9" fillId="0" borderId="1" xfId="0" applyNumberFormat="1" applyFont="1" applyBorder="1" applyAlignment="1">
      <alignment horizontal="right"/>
    </xf>
    <xf numFmtId="3" fontId="9" fillId="0" borderId="8" xfId="0" applyNumberFormat="1" applyFont="1" applyBorder="1" applyAlignment="1">
      <alignment horizontal="right"/>
    </xf>
    <xf numFmtId="3" fontId="3" fillId="0" borderId="0" xfId="0" applyNumberFormat="1" applyFont="1" applyBorder="1" applyAlignment="1">
      <alignment horizontal="right"/>
    </xf>
    <xf numFmtId="3" fontId="9" fillId="0" borderId="2" xfId="0" applyNumberFormat="1" applyFont="1" applyBorder="1" applyAlignment="1">
      <alignment horizontal="right"/>
    </xf>
    <xf numFmtId="165" fontId="26" fillId="0" borderId="21" xfId="0" applyNumberFormat="1" applyFont="1" applyBorder="1" applyAlignment="1">
      <alignment horizontal="right"/>
    </xf>
    <xf numFmtId="165" fontId="3" fillId="0" borderId="15" xfId="0" applyNumberFormat="1" applyFont="1" applyBorder="1" applyAlignment="1">
      <alignment horizontal="right"/>
    </xf>
    <xf numFmtId="3" fontId="26" fillId="2" borderId="0" xfId="0" applyNumberFormat="1" applyFont="1" applyFill="1" applyBorder="1" applyAlignment="1">
      <alignment horizontal="right"/>
    </xf>
    <xf numFmtId="165" fontId="3" fillId="0" borderId="0" xfId="0" applyNumberFormat="1" applyFont="1" applyBorder="1" applyAlignment="1">
      <alignment horizontal="right"/>
    </xf>
    <xf numFmtId="165" fontId="26" fillId="0" borderId="0" xfId="0" applyNumberFormat="1" applyFont="1" applyBorder="1" applyAlignment="1">
      <alignment horizontal="right"/>
    </xf>
    <xf numFmtId="3" fontId="3" fillId="0" borderId="6" xfId="0" applyNumberFormat="1" applyFont="1" applyBorder="1" applyAlignment="1">
      <alignment horizontal="right"/>
    </xf>
    <xf numFmtId="3" fontId="9" fillId="0" borderId="5" xfId="0" applyNumberFormat="1" applyFont="1" applyBorder="1" applyAlignment="1">
      <alignment horizontal="right"/>
    </xf>
    <xf numFmtId="3" fontId="3" fillId="0" borderId="6" xfId="0" applyNumberFormat="1" applyFont="1" applyBorder="1" applyAlignment="1">
      <alignment horizontal="right" vertical="center"/>
    </xf>
    <xf numFmtId="3" fontId="3" fillId="0" borderId="6" xfId="0" applyNumberFormat="1" applyFont="1" applyBorder="1" applyAlignment="1">
      <alignment horizontal="right" wrapText="1"/>
    </xf>
    <xf numFmtId="37" fontId="29" fillId="0" borderId="4" xfId="0" applyNumberFormat="1" applyFont="1" applyBorder="1" applyAlignment="1">
      <alignment horizontal="right" vertical="center" wrapText="1"/>
    </xf>
    <xf numFmtId="37" fontId="29" fillId="0" borderId="4" xfId="0" applyNumberFormat="1" applyFont="1" applyBorder="1" applyAlignment="1">
      <alignment horizontal="right" vertical="center"/>
    </xf>
    <xf numFmtId="37" fontId="29" fillId="0" borderId="18" xfId="0" applyNumberFormat="1" applyFont="1" applyBorder="1" applyAlignment="1">
      <alignment horizontal="right"/>
    </xf>
    <xf numFmtId="3" fontId="9" fillId="0" borderId="19" xfId="1" applyNumberFormat="1" applyFont="1" applyBorder="1" applyAlignment="1">
      <alignment horizontal="right" vertical="center"/>
    </xf>
    <xf numFmtId="3" fontId="9" fillId="0" borderId="13" xfId="0" applyNumberFormat="1" applyFont="1" applyBorder="1" applyAlignment="1">
      <alignment horizontal="right" vertical="center"/>
    </xf>
    <xf numFmtId="3" fontId="26" fillId="2" borderId="15" xfId="0" applyNumberFormat="1" applyFont="1" applyFill="1" applyBorder="1" applyAlignment="1">
      <alignment horizontal="right" vertical="center"/>
    </xf>
    <xf numFmtId="3" fontId="9" fillId="0" borderId="16" xfId="1" applyNumberFormat="1" applyFont="1" applyBorder="1" applyAlignment="1">
      <alignment horizontal="right" vertical="center"/>
    </xf>
    <xf numFmtId="3" fontId="26" fillId="2" borderId="13" xfId="0" applyNumberFormat="1" applyFont="1" applyFill="1" applyBorder="1" applyAlignment="1">
      <alignment horizontal="right" vertical="center"/>
    </xf>
    <xf numFmtId="3" fontId="3" fillId="0" borderId="15" xfId="1" applyNumberFormat="1" applyFont="1" applyBorder="1" applyAlignment="1">
      <alignment horizontal="right" vertical="center"/>
    </xf>
    <xf numFmtId="3" fontId="9" fillId="0" borderId="1" xfId="0" applyNumberFormat="1" applyFont="1" applyBorder="1" applyAlignment="1">
      <alignment horizontal="right" vertical="center"/>
    </xf>
    <xf numFmtId="37" fontId="3" fillId="0" borderId="0" xfId="0" applyNumberFormat="1" applyFont="1" applyBorder="1" applyAlignment="1">
      <alignment horizontal="right" vertical="center"/>
    </xf>
    <xf numFmtId="3" fontId="26" fillId="2" borderId="0" xfId="0" applyNumberFormat="1" applyFont="1" applyFill="1" applyBorder="1" applyAlignment="1">
      <alignment horizontal="right" vertical="center"/>
    </xf>
    <xf numFmtId="43" fontId="3" fillId="0" borderId="0" xfId="1" applyFont="1" applyBorder="1" applyAlignment="1">
      <alignment horizontal="right" vertical="center"/>
    </xf>
    <xf numFmtId="3" fontId="9" fillId="0" borderId="2" xfId="1" applyNumberFormat="1" applyFont="1" applyBorder="1" applyAlignment="1">
      <alignment horizontal="right" vertical="center"/>
    </xf>
    <xf numFmtId="43" fontId="26" fillId="2" borderId="0" xfId="1" applyFont="1" applyFill="1" applyBorder="1" applyAlignment="1">
      <alignment horizontal="right" vertical="center"/>
    </xf>
    <xf numFmtId="3" fontId="26" fillId="2" borderId="1" xfId="0" applyNumberFormat="1" applyFont="1" applyFill="1" applyBorder="1" applyAlignment="1">
      <alignment horizontal="right" vertical="center"/>
    </xf>
    <xf numFmtId="3" fontId="3" fillId="0" borderId="0" xfId="1" applyNumberFormat="1" applyFont="1" applyBorder="1" applyAlignment="1">
      <alignment horizontal="right" vertical="center"/>
    </xf>
    <xf numFmtId="3" fontId="9" fillId="0" borderId="3" xfId="1" applyNumberFormat="1" applyFont="1" applyBorder="1" applyAlignment="1">
      <alignment horizontal="right" vertical="center"/>
    </xf>
    <xf numFmtId="43" fontId="3" fillId="0" borderId="15" xfId="1" applyFont="1" applyBorder="1" applyAlignment="1">
      <alignment horizontal="right"/>
    </xf>
    <xf numFmtId="43" fontId="26" fillId="2" borderId="15" xfId="1" applyFont="1" applyFill="1" applyBorder="1" applyAlignment="1">
      <alignment horizontal="right" vertical="center"/>
    </xf>
    <xf numFmtId="3" fontId="35" fillId="0" borderId="4" xfId="0" applyNumberFormat="1" applyFont="1" applyBorder="1" applyAlignment="1">
      <alignment horizontal="right" vertical="center"/>
    </xf>
    <xf numFmtId="3" fontId="39" fillId="0" borderId="4" xfId="0" applyNumberFormat="1" applyFont="1" applyBorder="1" applyAlignment="1">
      <alignment horizontal="right" vertical="center"/>
    </xf>
    <xf numFmtId="0" fontId="0" fillId="2" borderId="16" xfId="0" applyFill="1" applyBorder="1" applyAlignment="1">
      <alignment horizontal="left" vertical="center"/>
    </xf>
    <xf numFmtId="167" fontId="0" fillId="0" borderId="16" xfId="1" applyNumberFormat="1" applyFont="1" applyBorder="1" applyAlignment="1">
      <alignment horizontal="right" vertical="center"/>
    </xf>
    <xf numFmtId="10" fontId="0" fillId="0" borderId="16" xfId="3" applyNumberFormat="1" applyFont="1" applyBorder="1" applyAlignment="1">
      <alignment horizontal="right" vertical="center"/>
    </xf>
    <xf numFmtId="166" fontId="0" fillId="0" borderId="16" xfId="0" applyNumberFormat="1" applyBorder="1" applyAlignment="1">
      <alignment horizontal="right" vertical="center"/>
    </xf>
    <xf numFmtId="41" fontId="0" fillId="0" borderId="16" xfId="4" applyFont="1" applyBorder="1"/>
    <xf numFmtId="14" fontId="0" fillId="2" borderId="16" xfId="0" applyNumberFormat="1" applyFill="1" applyBorder="1" applyAlignment="1">
      <alignment horizontal="left" vertical="center"/>
    </xf>
    <xf numFmtId="168" fontId="0" fillId="0" borderId="15" xfId="4" applyNumberFormat="1" applyFont="1" applyFill="1" applyBorder="1" applyAlignment="1"/>
    <xf numFmtId="10" fontId="1" fillId="0" borderId="16" xfId="3" applyNumberFormat="1" applyFont="1" applyFill="1" applyBorder="1" applyAlignment="1">
      <alignment wrapText="1"/>
    </xf>
    <xf numFmtId="167" fontId="41" fillId="0" borderId="16" xfId="0" applyNumberFormat="1" applyFont="1" applyBorder="1" applyAlignment="1">
      <alignment horizontal="right"/>
    </xf>
    <xf numFmtId="0" fontId="44" fillId="0" borderId="0" xfId="0" applyFont="1" applyAlignment="1">
      <alignment horizontal="left" vertical="center"/>
    </xf>
    <xf numFmtId="167" fontId="44" fillId="0" borderId="0" xfId="1" applyNumberFormat="1" applyFont="1"/>
    <xf numFmtId="0" fontId="30" fillId="0" borderId="0" xfId="0" applyFont="1"/>
    <xf numFmtId="167" fontId="26" fillId="2" borderId="0" xfId="1" applyNumberFormat="1" applyFont="1" applyFill="1" applyBorder="1" applyAlignment="1">
      <alignment horizontal="right"/>
    </xf>
    <xf numFmtId="167" fontId="26" fillId="2" borderId="15" xfId="1" applyNumberFormat="1" applyFont="1" applyFill="1" applyBorder="1" applyAlignment="1">
      <alignment horizontal="right"/>
    </xf>
    <xf numFmtId="167" fontId="26" fillId="2" borderId="13" xfId="1" applyNumberFormat="1" applyFont="1" applyFill="1" applyBorder="1" applyAlignment="1">
      <alignment horizontal="right"/>
    </xf>
    <xf numFmtId="167" fontId="9" fillId="2" borderId="2" xfId="1" applyNumberFormat="1" applyFont="1" applyFill="1" applyBorder="1" applyAlignment="1">
      <alignment horizontal="right"/>
    </xf>
    <xf numFmtId="167" fontId="9" fillId="2" borderId="16" xfId="1" applyNumberFormat="1" applyFont="1" applyFill="1" applyBorder="1" applyAlignment="1">
      <alignment horizontal="right"/>
    </xf>
    <xf numFmtId="167" fontId="26" fillId="2" borderId="0" xfId="1" applyNumberFormat="1" applyFont="1" applyFill="1" applyBorder="1" applyAlignment="1">
      <alignment horizontal="center"/>
    </xf>
    <xf numFmtId="167" fontId="9" fillId="2" borderId="0" xfId="1" applyNumberFormat="1" applyFont="1" applyFill="1" applyBorder="1" applyAlignment="1">
      <alignment horizontal="center"/>
    </xf>
    <xf numFmtId="167" fontId="9" fillId="2" borderId="15" xfId="1" applyNumberFormat="1" applyFont="1" applyFill="1" applyBorder="1" applyAlignment="1">
      <alignment horizontal="center"/>
    </xf>
    <xf numFmtId="167" fontId="3" fillId="2" borderId="0" xfId="1" applyNumberFormat="1" applyFont="1" applyFill="1" applyBorder="1" applyAlignment="1">
      <alignment horizontal="right"/>
    </xf>
    <xf numFmtId="167" fontId="3" fillId="2" borderId="15" xfId="1" applyNumberFormat="1" applyFont="1" applyFill="1" applyBorder="1" applyAlignment="1">
      <alignment horizontal="right"/>
    </xf>
    <xf numFmtId="167" fontId="3" fillId="2" borderId="1" xfId="1" applyNumberFormat="1" applyFont="1" applyFill="1" applyBorder="1" applyAlignment="1">
      <alignment horizontal="right"/>
    </xf>
    <xf numFmtId="167" fontId="3" fillId="2" borderId="13" xfId="1" applyNumberFormat="1" applyFont="1" applyFill="1" applyBorder="1" applyAlignment="1">
      <alignment horizontal="right"/>
    </xf>
    <xf numFmtId="167" fontId="9" fillId="2" borderId="0" xfId="1" applyNumberFormat="1" applyFont="1" applyFill="1" applyBorder="1" applyAlignment="1">
      <alignment horizontal="right"/>
    </xf>
    <xf numFmtId="167" fontId="9" fillId="2" borderId="15" xfId="1" applyNumberFormat="1" applyFont="1" applyFill="1" applyBorder="1" applyAlignment="1">
      <alignment horizontal="right"/>
    </xf>
    <xf numFmtId="167" fontId="9" fillId="2" borderId="8" xfId="1" applyNumberFormat="1" applyFont="1" applyFill="1" applyBorder="1" applyAlignment="1">
      <alignment horizontal="right"/>
    </xf>
    <xf numFmtId="167" fontId="9" fillId="2" borderId="17" xfId="1" applyNumberFormat="1" applyFont="1" applyFill="1" applyBorder="1" applyAlignment="1">
      <alignment horizontal="right"/>
    </xf>
    <xf numFmtId="167" fontId="9" fillId="2" borderId="1" xfId="1" applyNumberFormat="1" applyFont="1" applyFill="1" applyBorder="1" applyAlignment="1">
      <alignment horizontal="center"/>
    </xf>
    <xf numFmtId="167" fontId="9" fillId="2" borderId="13" xfId="1" applyNumberFormat="1" applyFont="1" applyFill="1" applyBorder="1" applyAlignment="1">
      <alignment horizontal="center"/>
    </xf>
    <xf numFmtId="167" fontId="26" fillId="2" borderId="15" xfId="1" applyNumberFormat="1" applyFont="1" applyFill="1" applyBorder="1" applyAlignment="1">
      <alignment horizontal="center"/>
    </xf>
    <xf numFmtId="167" fontId="9" fillId="2" borderId="1" xfId="1" applyNumberFormat="1" applyFont="1" applyFill="1" applyBorder="1" applyAlignment="1">
      <alignment horizontal="right"/>
    </xf>
    <xf numFmtId="0" fontId="24" fillId="4" borderId="0" xfId="0" applyFont="1" applyFill="1" applyAlignment="1">
      <alignment horizontal="center" vertical="center"/>
    </xf>
    <xf numFmtId="0" fontId="22" fillId="4" borderId="0" xfId="0" applyFont="1" applyFill="1" applyAlignment="1">
      <alignment horizontal="center" vertical="center"/>
    </xf>
    <xf numFmtId="14" fontId="22" fillId="4" borderId="0" xfId="0" applyNumberFormat="1" applyFont="1" applyFill="1" applyAlignment="1">
      <alignment horizontal="center" vertical="center"/>
    </xf>
    <xf numFmtId="0" fontId="9" fillId="0" borderId="0" xfId="0" applyFont="1" applyAlignment="1">
      <alignment horizontal="center"/>
    </xf>
    <xf numFmtId="0" fontId="4" fillId="0" borderId="0" xfId="0" applyFont="1" applyAlignment="1">
      <alignment horizontal="center"/>
    </xf>
    <xf numFmtId="0" fontId="7" fillId="0" borderId="0" xfId="0" applyFont="1" applyAlignment="1">
      <alignment horizontal="center"/>
    </xf>
    <xf numFmtId="14" fontId="5" fillId="0" borderId="0" xfId="0" applyNumberFormat="1" applyFont="1" applyAlignment="1">
      <alignment horizontal="center"/>
    </xf>
    <xf numFmtId="0" fontId="8" fillId="0" borderId="0" xfId="0" applyFont="1" applyAlignment="1">
      <alignment horizontal="center"/>
    </xf>
    <xf numFmtId="0" fontId="14" fillId="0" borderId="0" xfId="0" applyFont="1" applyAlignment="1">
      <alignment horizontal="center"/>
    </xf>
    <xf numFmtId="0" fontId="28" fillId="0" borderId="0" xfId="0" applyFont="1" applyAlignment="1">
      <alignment horizontal="center"/>
    </xf>
    <xf numFmtId="0" fontId="12" fillId="0" borderId="0" xfId="0" applyFont="1" applyAlignment="1">
      <alignment horizontal="center"/>
    </xf>
    <xf numFmtId="1" fontId="9" fillId="0" borderId="9" xfId="0" applyNumberFormat="1" applyFont="1" applyBorder="1" applyAlignment="1">
      <alignment horizontal="center" vertical="center"/>
    </xf>
    <xf numFmtId="0" fontId="9" fillId="0" borderId="1" xfId="0" applyFont="1" applyBorder="1" applyAlignment="1">
      <alignment horizontal="center" vertical="center"/>
    </xf>
    <xf numFmtId="1" fontId="9" fillId="0" borderId="11" xfId="0" applyNumberFormat="1" applyFont="1" applyBorder="1" applyAlignment="1">
      <alignment horizontal="center" vertical="center"/>
    </xf>
    <xf numFmtId="0" fontId="9" fillId="0" borderId="13" xfId="0" applyFont="1" applyBorder="1" applyAlignment="1">
      <alignment horizontal="center" vertical="center"/>
    </xf>
    <xf numFmtId="1" fontId="9" fillId="2" borderId="9" xfId="0" applyNumberFormat="1" applyFont="1" applyFill="1" applyBorder="1" applyAlignment="1">
      <alignment horizontal="center" vertical="center"/>
    </xf>
    <xf numFmtId="1" fontId="9" fillId="2" borderId="1" xfId="0" applyNumberFormat="1" applyFont="1" applyFill="1" applyBorder="1" applyAlignment="1">
      <alignment horizontal="center" vertical="center"/>
    </xf>
    <xf numFmtId="1" fontId="9" fillId="2" borderId="11" xfId="0" applyNumberFormat="1" applyFont="1" applyFill="1" applyBorder="1" applyAlignment="1">
      <alignment horizontal="center" vertical="center"/>
    </xf>
    <xf numFmtId="1" fontId="9" fillId="2" borderId="13" xfId="0" applyNumberFormat="1" applyFont="1" applyFill="1" applyBorder="1" applyAlignment="1">
      <alignment horizontal="center" vertical="center"/>
    </xf>
    <xf numFmtId="0" fontId="32" fillId="0" borderId="0" xfId="0" applyFont="1" applyAlignment="1">
      <alignment horizontal="left" vertical="top" wrapText="1"/>
    </xf>
    <xf numFmtId="0" fontId="32" fillId="0" borderId="0" xfId="0" applyFont="1" applyAlignment="1">
      <alignment horizontal="left" vertical="center" wrapText="1"/>
    </xf>
    <xf numFmtId="0" fontId="31" fillId="0" borderId="0" xfId="0" applyFont="1" applyAlignment="1">
      <alignment horizontal="center" vertical="center"/>
    </xf>
    <xf numFmtId="0" fontId="31" fillId="0" borderId="0" xfId="0" applyFont="1" applyAlignment="1">
      <alignment horizontal="left" vertical="center"/>
    </xf>
    <xf numFmtId="0" fontId="32" fillId="0" borderId="0" xfId="0" applyFont="1" applyAlignment="1">
      <alignment horizontal="left" vertical="center"/>
    </xf>
    <xf numFmtId="0" fontId="0" fillId="0" borderId="0" xfId="0" applyAlignment="1">
      <alignment horizontal="left" vertical="center" wrapText="1"/>
    </xf>
    <xf numFmtId="0" fontId="31" fillId="0" borderId="0" xfId="0" applyFont="1" applyAlignment="1">
      <alignment horizontal="left" vertical="center" wrapText="1"/>
    </xf>
    <xf numFmtId="0" fontId="35" fillId="0" borderId="10" xfId="0" applyFont="1" applyBorder="1" applyAlignment="1">
      <alignment horizontal="center" wrapText="1"/>
    </xf>
    <xf numFmtId="0" fontId="35" fillId="0" borderId="11" xfId="0" applyFont="1" applyBorder="1" applyAlignment="1">
      <alignment horizontal="center" wrapText="1"/>
    </xf>
    <xf numFmtId="0" fontId="35" fillId="0" borderId="12" xfId="0" applyFont="1" applyBorder="1" applyAlignment="1">
      <alignment horizontal="center" wrapText="1"/>
    </xf>
    <xf numFmtId="0" fontId="35" fillId="0" borderId="13" xfId="0" applyFont="1" applyBorder="1" applyAlignment="1">
      <alignment horizontal="center" wrapText="1"/>
    </xf>
    <xf numFmtId="0" fontId="35" fillId="0" borderId="10" xfId="0" applyFont="1" applyBorder="1" applyAlignment="1">
      <alignment horizontal="center" vertical="center"/>
    </xf>
    <xf numFmtId="0" fontId="35" fillId="0" borderId="9"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5" fillId="0" borderId="1" xfId="0" applyFont="1" applyBorder="1" applyAlignment="1">
      <alignment horizontal="center" vertical="center"/>
    </xf>
    <xf numFmtId="0" fontId="35" fillId="0" borderId="13" xfId="0" applyFont="1" applyBorder="1" applyAlignment="1">
      <alignment horizontal="center" vertical="center"/>
    </xf>
    <xf numFmtId="0" fontId="37" fillId="0" borderId="0" xfId="0" applyFont="1" applyAlignment="1">
      <alignment horizontal="left" vertical="top" wrapText="1"/>
    </xf>
    <xf numFmtId="0" fontId="39" fillId="0" borderId="20" xfId="0" applyFont="1" applyBorder="1" applyAlignment="1">
      <alignment horizontal="center" vertical="center"/>
    </xf>
    <xf numFmtId="0" fontId="39" fillId="0" borderId="2" xfId="0" applyFont="1" applyBorder="1" applyAlignment="1">
      <alignment horizontal="center" vertical="center"/>
    </xf>
    <xf numFmtId="0" fontId="39" fillId="0" borderId="16" xfId="0" applyFont="1" applyBorder="1" applyAlignment="1">
      <alignment horizontal="center" vertical="center"/>
    </xf>
    <xf numFmtId="0" fontId="29" fillId="0" borderId="1" xfId="0" applyFont="1" applyBorder="1" applyAlignment="1">
      <alignment horizontal="left"/>
    </xf>
    <xf numFmtId="0" fontId="40" fillId="0" borderId="20" xfId="0" applyFont="1" applyBorder="1" applyAlignment="1">
      <alignment horizontal="center"/>
    </xf>
    <xf numFmtId="0" fontId="40" fillId="0" borderId="2" xfId="0" applyFont="1" applyBorder="1" applyAlignment="1">
      <alignment horizontal="center"/>
    </xf>
    <xf numFmtId="0" fontId="41" fillId="0" borderId="2" xfId="0" applyFont="1" applyBorder="1" applyAlignment="1">
      <alignment horizontal="right"/>
    </xf>
    <xf numFmtId="0" fontId="41" fillId="0" borderId="16" xfId="0" applyFont="1" applyBorder="1" applyAlignment="1">
      <alignment horizontal="right"/>
    </xf>
    <xf numFmtId="0" fontId="41" fillId="0" borderId="20" xfId="0" applyFont="1" applyBorder="1" applyAlignment="1">
      <alignment horizontal="right"/>
    </xf>
  </cellXfs>
  <cellStyles count="5">
    <cellStyle name="Hipervínculo" xfId="2" builtinId="8"/>
    <cellStyle name="Millares" xfId="1" builtinId="3"/>
    <cellStyle name="Millares [0]" xfId="4" builtinId="6"/>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22412</xdr:colOff>
      <xdr:row>0</xdr:row>
      <xdr:rowOff>22412</xdr:rowOff>
    </xdr:from>
    <xdr:to>
      <xdr:col>3</xdr:col>
      <xdr:colOff>55469</xdr:colOff>
      <xdr:row>4</xdr:row>
      <xdr:rowOff>121838</xdr:rowOff>
    </xdr:to>
    <xdr:pic>
      <xdr:nvPicPr>
        <xdr:cNvPr id="4" name="Imagen 2">
          <a:extLst>
            <a:ext uri="{FF2B5EF4-FFF2-40B4-BE49-F238E27FC236}">
              <a16:creationId xmlns:a16="http://schemas.microsoft.com/office/drawing/2014/main" id="{D083E36A-2439-456A-B1A2-849CF44610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2" y="22412"/>
          <a:ext cx="2442882" cy="1175751"/>
        </a:xfrm>
        <a:prstGeom prst="rect">
          <a:avLst/>
        </a:prstGeom>
        <a:noFill/>
        <a:ln w="9525">
          <a:solidFill>
            <a:srgbClr val="17375E"/>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ablo%20Roa/Downloads/zzzzz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scripciones y Rescates"/>
      <sheetName val="Cantidad de participes"/>
      <sheetName val="Valorización diaria"/>
      <sheetName val="Calculo Patrimonio"/>
      <sheetName val="Inversiones"/>
    </sheetNames>
    <sheetDataSet>
      <sheetData sheetId="0"/>
      <sheetData sheetId="1"/>
      <sheetData sheetId="2"/>
      <sheetData sheetId="3">
        <row r="7">
          <cell r="B7">
            <v>127836190880.633</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showGridLines="0" tabSelected="1" topLeftCell="A4" zoomScaleNormal="100" workbookViewId="0">
      <selection activeCell="Q18" sqref="Q18"/>
    </sheetView>
  </sheetViews>
  <sheetFormatPr baseColWidth="10" defaultRowHeight="1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42578125" customWidth="1"/>
    <col min="12" max="12" width="9.5703125" hidden="1" customWidth="1"/>
    <col min="13" max="13" width="5.7109375" hidden="1" customWidth="1"/>
    <col min="14" max="14" width="3.28515625" hidden="1" customWidth="1"/>
    <col min="15" max="15" width="5" bestFit="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c r="A1" s="61"/>
      <c r="B1" s="61"/>
      <c r="C1" s="61"/>
      <c r="D1" s="61"/>
      <c r="E1" s="61"/>
      <c r="F1" s="61"/>
      <c r="G1" s="61"/>
      <c r="H1" s="61"/>
      <c r="I1" s="61"/>
      <c r="J1" s="61"/>
      <c r="K1" s="61"/>
      <c r="M1" s="51" t="s">
        <v>54</v>
      </c>
      <c r="N1" s="52">
        <v>43831</v>
      </c>
    </row>
    <row r="2" spans="1:15" ht="23.25">
      <c r="A2" s="62"/>
      <c r="B2" s="62"/>
      <c r="C2" s="62"/>
      <c r="D2" s="61"/>
      <c r="E2" s="61"/>
      <c r="F2" s="61"/>
      <c r="G2" s="61"/>
      <c r="H2" s="61"/>
      <c r="I2" s="63"/>
      <c r="J2" s="64"/>
      <c r="K2" s="63"/>
      <c r="M2" s="51" t="s">
        <v>55</v>
      </c>
      <c r="N2" s="52">
        <v>43830</v>
      </c>
      <c r="O2" s="53">
        <v>2019</v>
      </c>
    </row>
    <row r="3" spans="1:15" ht="23.25">
      <c r="A3" s="62"/>
      <c r="B3" s="62"/>
      <c r="C3" s="62"/>
      <c r="D3" s="61"/>
      <c r="E3" s="61"/>
      <c r="F3" s="61"/>
      <c r="G3" s="61"/>
      <c r="H3" s="61"/>
      <c r="I3" s="63"/>
      <c r="J3" s="65"/>
      <c r="K3" s="63"/>
      <c r="M3" s="51" t="s">
        <v>56</v>
      </c>
      <c r="N3" s="52">
        <v>44196</v>
      </c>
      <c r="O3" s="53">
        <v>2020</v>
      </c>
    </row>
    <row r="4" spans="1:15" ht="23.25">
      <c r="A4" s="62"/>
      <c r="B4" s="62"/>
      <c r="C4" s="62"/>
      <c r="D4" s="61"/>
      <c r="E4" s="61"/>
      <c r="F4" s="61"/>
      <c r="G4" s="61"/>
      <c r="H4" s="61"/>
      <c r="I4" s="63"/>
      <c r="J4" s="65"/>
      <c r="K4" s="63"/>
      <c r="M4" s="51"/>
      <c r="N4" s="54">
        <f>+N3</f>
        <v>44196</v>
      </c>
    </row>
    <row r="5" spans="1:15" ht="23.25" customHeight="1">
      <c r="A5" s="62"/>
      <c r="B5" s="62"/>
      <c r="C5" s="62"/>
      <c r="D5" s="61"/>
      <c r="E5" s="61"/>
      <c r="F5" s="61"/>
      <c r="G5" s="61"/>
      <c r="H5" s="61"/>
      <c r="I5" s="63"/>
      <c r="J5" s="66"/>
      <c r="K5" s="63"/>
      <c r="L5" s="55">
        <v>6891.96</v>
      </c>
      <c r="M5" s="51" t="s">
        <v>57</v>
      </c>
      <c r="N5" s="55">
        <v>6183.21</v>
      </c>
    </row>
    <row r="6" spans="1:15" ht="10.5" customHeight="1">
      <c r="A6" s="62"/>
      <c r="B6" s="62"/>
      <c r="C6" s="62"/>
      <c r="D6" s="61"/>
      <c r="E6" s="61"/>
      <c r="F6" s="61"/>
      <c r="G6" s="61"/>
      <c r="H6" s="61"/>
      <c r="I6" s="61"/>
      <c r="J6" s="61"/>
      <c r="K6" s="61"/>
      <c r="L6" s="55">
        <v>6941.65</v>
      </c>
      <c r="M6" s="51" t="s">
        <v>58</v>
      </c>
      <c r="N6" s="55">
        <v>6197.68</v>
      </c>
    </row>
    <row r="7" spans="1:15" ht="34.5">
      <c r="A7" s="61"/>
      <c r="B7" s="61"/>
      <c r="C7" s="240" t="s">
        <v>64</v>
      </c>
      <c r="D7" s="240"/>
      <c r="E7" s="240"/>
      <c r="F7" s="240"/>
      <c r="G7" s="240"/>
      <c r="H7" s="240"/>
      <c r="I7" s="240"/>
      <c r="J7" s="61"/>
      <c r="K7" s="61"/>
    </row>
    <row r="8" spans="1:15" ht="34.5">
      <c r="A8" s="61"/>
      <c r="B8" s="61"/>
      <c r="C8" s="240" t="s">
        <v>59</v>
      </c>
      <c r="D8" s="240"/>
      <c r="E8" s="240"/>
      <c r="F8" s="240"/>
      <c r="G8" s="240"/>
      <c r="H8" s="240"/>
      <c r="I8" s="240"/>
      <c r="J8" s="61"/>
      <c r="K8" s="61"/>
    </row>
    <row r="9" spans="1:15" ht="23.25">
      <c r="A9" s="61"/>
      <c r="B9" s="61"/>
      <c r="C9" s="241" t="s">
        <v>60</v>
      </c>
      <c r="D9" s="241"/>
      <c r="E9" s="241"/>
      <c r="F9" s="241"/>
      <c r="G9" s="241"/>
      <c r="H9" s="241"/>
      <c r="I9" s="241"/>
      <c r="J9" s="67"/>
      <c r="K9" s="61"/>
    </row>
    <row r="10" spans="1:15" ht="23.25">
      <c r="A10" s="61"/>
      <c r="B10" s="61"/>
      <c r="C10" s="242">
        <f>+N3</f>
        <v>44196</v>
      </c>
      <c r="D10" s="242"/>
      <c r="E10" s="242"/>
      <c r="F10" s="242"/>
      <c r="G10" s="242"/>
      <c r="H10" s="242"/>
      <c r="I10" s="242"/>
      <c r="J10" s="67"/>
      <c r="K10" s="61"/>
    </row>
    <row r="11" spans="1:15">
      <c r="A11" s="61"/>
      <c r="B11" s="61"/>
      <c r="C11" s="68"/>
      <c r="D11" s="68"/>
      <c r="E11" s="68"/>
      <c r="F11" s="68"/>
      <c r="G11" s="68"/>
      <c r="H11" s="68"/>
      <c r="I11" s="67"/>
      <c r="J11" s="67"/>
      <c r="K11" s="61"/>
    </row>
    <row r="12" spans="1:15">
      <c r="A12" s="37"/>
      <c r="B12" s="37"/>
      <c r="C12" s="56"/>
      <c r="D12" s="56"/>
      <c r="E12" s="56"/>
      <c r="F12" s="56"/>
      <c r="G12" s="56"/>
      <c r="H12" s="56"/>
      <c r="I12" s="57"/>
      <c r="J12" s="57"/>
      <c r="K12" s="37"/>
    </row>
    <row r="13" spans="1:15" ht="23.25">
      <c r="C13" s="58"/>
      <c r="D13" s="58"/>
      <c r="E13" s="59" t="s">
        <v>61</v>
      </c>
    </row>
    <row r="14" spans="1:15">
      <c r="B14" s="60"/>
      <c r="C14" s="135" t="s">
        <v>65</v>
      </c>
      <c r="D14" s="219"/>
      <c r="E14" s="219"/>
      <c r="F14" s="219"/>
      <c r="G14" s="219"/>
      <c r="H14" s="136">
        <v>1</v>
      </c>
      <c r="I14" s="60"/>
      <c r="J14" s="60"/>
    </row>
    <row r="15" spans="1:15">
      <c r="B15" s="60"/>
      <c r="C15" s="136" t="s">
        <v>66</v>
      </c>
      <c r="D15" s="219"/>
      <c r="E15" s="219"/>
      <c r="F15" s="219"/>
      <c r="G15" s="219"/>
      <c r="H15" s="136">
        <v>2</v>
      </c>
      <c r="I15" s="60"/>
      <c r="J15" s="60"/>
    </row>
    <row r="16" spans="1:15">
      <c r="B16" s="60"/>
      <c r="C16" s="136" t="s">
        <v>67</v>
      </c>
      <c r="D16" s="219"/>
      <c r="E16" s="219"/>
      <c r="F16" s="219"/>
      <c r="G16" s="219"/>
      <c r="H16" s="136">
        <v>3</v>
      </c>
      <c r="I16" s="60"/>
      <c r="J16" s="60"/>
    </row>
    <row r="17" spans="2:10">
      <c r="B17" s="136"/>
      <c r="C17" s="219" t="s">
        <v>68</v>
      </c>
      <c r="D17" s="219"/>
      <c r="E17" s="219"/>
      <c r="F17" s="219"/>
      <c r="G17" s="136"/>
      <c r="H17" s="219">
        <v>4</v>
      </c>
      <c r="I17" s="136"/>
      <c r="J17" s="60"/>
    </row>
    <row r="18" spans="2:10">
      <c r="B18" s="136"/>
      <c r="C18" s="219" t="s">
        <v>161</v>
      </c>
      <c r="D18" s="219"/>
      <c r="E18" s="219"/>
      <c r="F18" s="219"/>
      <c r="G18" s="136"/>
      <c r="H18" s="219">
        <v>5</v>
      </c>
      <c r="I18" s="136"/>
      <c r="J18" s="60"/>
    </row>
    <row r="19" spans="2:10">
      <c r="B19" s="136"/>
      <c r="C19" s="219" t="s">
        <v>63</v>
      </c>
      <c r="D19" s="219"/>
      <c r="E19" s="219"/>
      <c r="F19" s="219"/>
      <c r="G19" s="136"/>
      <c r="H19" s="219">
        <v>6</v>
      </c>
      <c r="I19" s="136"/>
      <c r="J19" s="60"/>
    </row>
    <row r="20" spans="2:10">
      <c r="B20" s="60"/>
      <c r="C20" s="219"/>
      <c r="D20" s="219"/>
      <c r="E20" s="219"/>
      <c r="F20" s="136"/>
      <c r="G20" s="219"/>
      <c r="H20" s="136"/>
      <c r="I20" s="136"/>
      <c r="J20" s="58"/>
    </row>
    <row r="21" spans="2:10">
      <c r="B21" s="1"/>
      <c r="C21" s="136"/>
      <c r="D21" s="60"/>
      <c r="E21" s="60"/>
      <c r="F21" s="60"/>
      <c r="G21" s="60"/>
      <c r="H21" s="136"/>
      <c r="I21" s="1"/>
      <c r="J21" s="58"/>
    </row>
    <row r="22" spans="2:10">
      <c r="B22" s="1"/>
      <c r="C22" s="136"/>
      <c r="D22" s="60"/>
      <c r="E22" s="60"/>
      <c r="F22" s="60"/>
      <c r="G22" s="60"/>
      <c r="H22" s="136"/>
      <c r="I22" s="1"/>
      <c r="J22" s="58"/>
    </row>
    <row r="23" spans="2:10">
      <c r="B23" s="1"/>
      <c r="C23" s="136"/>
      <c r="D23" s="60"/>
      <c r="E23" s="60"/>
      <c r="F23" s="60"/>
      <c r="G23" s="60"/>
      <c r="H23" s="136"/>
      <c r="I23" s="1"/>
      <c r="J23" s="58"/>
    </row>
    <row r="24" spans="2:10">
      <c r="B24" s="1"/>
      <c r="C24" s="136"/>
      <c r="D24" s="60"/>
      <c r="E24" s="60"/>
      <c r="F24" s="60"/>
      <c r="G24" s="60"/>
      <c r="H24" s="136"/>
      <c r="I24" s="1"/>
      <c r="J24" s="58"/>
    </row>
    <row r="25" spans="2:10">
      <c r="B25" s="1"/>
      <c r="C25" s="136"/>
      <c r="D25" s="60"/>
      <c r="E25" s="60"/>
      <c r="F25" s="60"/>
      <c r="G25" s="60"/>
      <c r="H25" s="136"/>
      <c r="I25" s="1"/>
      <c r="J25" s="58"/>
    </row>
    <row r="26" spans="2:10">
      <c r="B26" s="1"/>
      <c r="C26" s="136"/>
      <c r="D26" s="60"/>
      <c r="E26" s="60"/>
      <c r="F26" s="60"/>
      <c r="G26" s="60"/>
      <c r="H26" s="136"/>
      <c r="I26" s="1"/>
      <c r="J26" s="58"/>
    </row>
    <row r="27" spans="2:10" ht="24.75" customHeight="1">
      <c r="B27" s="1"/>
      <c r="C27" s="136"/>
      <c r="D27" s="60"/>
      <c r="E27" s="60"/>
      <c r="F27" s="60"/>
      <c r="G27" s="60"/>
      <c r="H27" s="136"/>
      <c r="I27" s="1"/>
      <c r="J27" s="58"/>
    </row>
    <row r="28" spans="2:10">
      <c r="B28" s="1"/>
      <c r="C28" s="136"/>
      <c r="D28" s="60"/>
      <c r="E28" s="60"/>
      <c r="F28" s="60"/>
      <c r="G28" s="60"/>
      <c r="H28" s="136"/>
      <c r="I28" s="1"/>
      <c r="J28" s="58"/>
    </row>
    <row r="29" spans="2:10">
      <c r="B29" s="1"/>
      <c r="C29" s="136"/>
      <c r="D29" s="60"/>
      <c r="E29" s="60"/>
      <c r="F29" s="60"/>
      <c r="G29" s="60"/>
      <c r="H29" s="136"/>
      <c r="I29" s="1"/>
      <c r="J29" s="58"/>
    </row>
    <row r="30" spans="2:10">
      <c r="B30" s="60"/>
      <c r="C30" s="136"/>
      <c r="D30" s="60"/>
      <c r="E30" s="60"/>
      <c r="F30" s="60"/>
      <c r="G30" s="60"/>
      <c r="H30" s="136"/>
      <c r="I30" s="1"/>
      <c r="J30" s="58"/>
    </row>
    <row r="31" spans="2:10">
      <c r="C31" s="69"/>
      <c r="D31" s="1"/>
      <c r="E31" s="1"/>
      <c r="F31" s="1"/>
      <c r="G31" s="1"/>
      <c r="H31" s="69"/>
      <c r="I31" s="1"/>
    </row>
    <row r="32" spans="2:10">
      <c r="C32" s="58"/>
      <c r="D32" s="58"/>
      <c r="E32" s="58"/>
      <c r="F32" s="58"/>
      <c r="G32" s="58"/>
      <c r="H32" s="58"/>
      <c r="I32" s="58"/>
      <c r="J32" s="58"/>
    </row>
  </sheetData>
  <mergeCells count="4">
    <mergeCell ref="C7:I7"/>
    <mergeCell ref="C8:I8"/>
    <mergeCell ref="C9:I9"/>
    <mergeCell ref="C10:I10"/>
  </mergeCells>
  <hyperlinks>
    <hyperlink ref="C14" location="'Estado de Flujo de caja'!A1" display="ESTADO DE FLUJO DE CAJA " xr:uid="{00000000-0004-0000-0000-000000000000}"/>
    <hyperlink ref="H14" location="'Estado de Flujo de caja'!A1" display="'Estado de Flujo de caja'!A1" xr:uid="{00000000-0004-0000-0000-000001000000}"/>
    <hyperlink ref="C15" location="Indice!A1" display="ESTADO DE VARIACION DEL ACTIVO NETO" xr:uid="{00000000-0004-0000-0000-000002000000}"/>
    <hyperlink ref="H15" location="'Estado de Variacion del Activo '!A1" display="'Estado de Variacion del Activo '!A1" xr:uid="{00000000-0004-0000-0000-000003000000}"/>
    <hyperlink ref="C16" location="'Estado de Resultados'!A1" display="ESTADO DE RESULTADO " xr:uid="{00000000-0004-0000-0000-000004000000}"/>
    <hyperlink ref="H16" location="'Estado de Resultados'!A1" display="'Estado de Resultados'!A1" xr:uid="{00000000-0004-0000-0000-000005000000}"/>
    <hyperlink ref="C17" location="'Balance General'!A1" display="BALANCE GENERAL " xr:uid="{00000000-0004-0000-0000-000006000000}"/>
    <hyperlink ref="H17" location="'Balance General'!A1" display="'Balance General'!A1" xr:uid="{00000000-0004-0000-0000-000007000000}"/>
    <hyperlink ref="H18" location="'5'!A1" display="'5'!A1" xr:uid="{00000000-0004-0000-0000-000009000000}"/>
    <hyperlink ref="H19" location="'6'!A1" display="'6'!A1" xr:uid="{00000000-0004-0000-0000-00000B000000}"/>
    <hyperlink ref="C19" location="'6'!A1" display="CUADRO DE INVERSIONES" xr:uid="{8A23DCAA-3A15-4B6D-A908-A8A9CB84B56D}"/>
    <hyperlink ref="C18" location="'5'!A1" display="NOTAS A LOS ESTADOS CONTABLES" xr:uid="{74518260-2676-497B-8E68-C5574B3F9CDF}"/>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workbookViewId="0">
      <selection activeCell="B27" sqref="B27"/>
    </sheetView>
  </sheetViews>
  <sheetFormatPr baseColWidth="10" defaultColWidth="9.140625" defaultRowHeight="14.25"/>
  <cols>
    <col min="1" max="1" width="10.28515625" style="1" customWidth="1"/>
    <col min="2" max="2" width="65.42578125" style="1" customWidth="1"/>
    <col min="3" max="3" width="16.140625" style="1" customWidth="1"/>
    <col min="4" max="4" width="4.140625" style="1" customWidth="1"/>
    <col min="5" max="5" width="17.140625" style="1" bestFit="1" customWidth="1"/>
    <col min="6" max="6" width="13.28515625" style="4" bestFit="1" customWidth="1"/>
    <col min="7" max="7" width="12.85546875" style="4" bestFit="1" customWidth="1"/>
    <col min="8" max="8" width="9.28515625" style="4" customWidth="1"/>
    <col min="9" max="9" width="16" style="4" bestFit="1" customWidth="1"/>
    <col min="10" max="10" width="19.42578125" style="4" customWidth="1"/>
    <col min="11" max="16384" width="9.140625" style="4"/>
  </cols>
  <sheetData>
    <row r="1" spans="1:9" ht="15">
      <c r="B1" s="2"/>
      <c r="C1" s="2"/>
      <c r="E1" s="2"/>
      <c r="F1" s="2"/>
      <c r="G1" s="2"/>
      <c r="H1" s="3"/>
    </row>
    <row r="2" spans="1:9">
      <c r="B2" s="2"/>
      <c r="C2" s="5"/>
      <c r="E2" s="244"/>
      <c r="F2" s="244"/>
      <c r="G2" s="244"/>
      <c r="H2" s="244"/>
    </row>
    <row r="3" spans="1:9" ht="26.25">
      <c r="B3" s="245" t="s">
        <v>51</v>
      </c>
      <c r="C3" s="245"/>
      <c r="D3" s="245"/>
      <c r="E3" s="245"/>
      <c r="F3" s="50"/>
      <c r="G3" s="246"/>
      <c r="H3" s="246"/>
    </row>
    <row r="4" spans="1:9" ht="18">
      <c r="A4" s="4"/>
      <c r="B4" s="247" t="str">
        <f>+"ESTADO DE FLUJOS DE EFECTIVO AL "&amp;UPPER(TEXT(Indice!$N$3,"DD \D\E MMMM \D\E AAAA"))</f>
        <v>ESTADO DE FLUJOS DE EFECTIVO AL 31 DE DICIEMBRE DE 2020</v>
      </c>
      <c r="C4" s="247"/>
      <c r="D4" s="247"/>
      <c r="E4" s="247"/>
    </row>
    <row r="5" spans="1:9" ht="12" customHeight="1">
      <c r="A5" s="6"/>
      <c r="C5" s="7"/>
    </row>
    <row r="6" spans="1:9" s="10" customFormat="1" ht="15">
      <c r="A6" s="1"/>
      <c r="B6" s="119"/>
      <c r="C6" s="120">
        <f>+Indice!O3</f>
        <v>2020</v>
      </c>
      <c r="D6" s="121"/>
      <c r="E6" s="122">
        <f>+Indice!O2</f>
        <v>2019</v>
      </c>
      <c r="G6" s="11"/>
      <c r="H6" s="11"/>
      <c r="I6" s="9"/>
    </row>
    <row r="7" spans="1:9" s="10" customFormat="1" ht="15">
      <c r="A7" s="1"/>
      <c r="B7" s="78"/>
      <c r="C7" s="123" t="s">
        <v>0</v>
      </c>
      <c r="D7" s="124"/>
      <c r="E7" s="125" t="s">
        <v>0</v>
      </c>
      <c r="G7" s="11"/>
      <c r="H7" s="11"/>
      <c r="I7" s="13"/>
    </row>
    <row r="8" spans="1:9" s="10" customFormat="1" ht="15">
      <c r="A8" s="1"/>
      <c r="B8" s="78"/>
      <c r="C8" s="126"/>
      <c r="D8" s="124"/>
      <c r="E8" s="127"/>
      <c r="G8" s="11"/>
      <c r="H8" s="11"/>
      <c r="I8" s="13"/>
    </row>
    <row r="9" spans="1:9" s="10" customFormat="1" ht="15">
      <c r="A9" s="1"/>
      <c r="B9" s="75" t="s">
        <v>1</v>
      </c>
      <c r="C9" s="195">
        <f>+E24</f>
        <v>1545804032.2000008</v>
      </c>
      <c r="D9" s="124"/>
      <c r="E9" s="190">
        <v>256836646</v>
      </c>
      <c r="G9" s="11"/>
      <c r="H9" s="11"/>
      <c r="I9" s="42"/>
    </row>
    <row r="10" spans="1:9" s="10" customFormat="1" ht="15">
      <c r="A10" s="1"/>
      <c r="B10" s="78" t="s">
        <v>2</v>
      </c>
      <c r="C10" s="126"/>
      <c r="D10" s="126"/>
      <c r="E10" s="127"/>
      <c r="G10" s="11"/>
      <c r="H10" s="11"/>
      <c r="I10" s="13"/>
    </row>
    <row r="11" spans="1:9" s="10" customFormat="1" ht="15">
      <c r="A11" s="6"/>
      <c r="B11" s="75" t="s">
        <v>3</v>
      </c>
      <c r="C11" s="128"/>
      <c r="D11" s="128"/>
      <c r="E11" s="129"/>
      <c r="G11" s="11"/>
      <c r="H11" s="11"/>
      <c r="I11" s="14"/>
    </row>
    <row r="12" spans="1:9" s="10" customFormat="1" ht="15">
      <c r="A12" s="6"/>
      <c r="B12" s="75" t="s">
        <v>4</v>
      </c>
      <c r="C12" s="196"/>
      <c r="D12" s="128"/>
      <c r="E12" s="129"/>
      <c r="G12" s="11"/>
      <c r="H12" s="11"/>
      <c r="I12" s="14"/>
    </row>
    <row r="13" spans="1:9" s="10" customFormat="1">
      <c r="A13" s="1"/>
      <c r="B13" s="78" t="s">
        <v>5</v>
      </c>
      <c r="C13" s="197">
        <v>-96342777614</v>
      </c>
      <c r="D13" s="130"/>
      <c r="E13" s="191">
        <v>-11380578697</v>
      </c>
      <c r="F13" s="11"/>
      <c r="G13" s="11"/>
      <c r="H13" s="11"/>
      <c r="I13" s="44"/>
    </row>
    <row r="14" spans="1:9" s="10" customFormat="1">
      <c r="A14" s="1"/>
      <c r="B14" s="78" t="s">
        <v>6</v>
      </c>
      <c r="C14" s="198">
        <v>0</v>
      </c>
      <c r="D14" s="164"/>
      <c r="E14" s="204">
        <v>0</v>
      </c>
      <c r="G14" s="11"/>
      <c r="H14" s="11"/>
      <c r="I14" s="7"/>
    </row>
    <row r="15" spans="1:9" s="10" customFormat="1">
      <c r="A15" s="1"/>
      <c r="B15" s="78" t="s">
        <v>7</v>
      </c>
      <c r="C15" s="197">
        <v>145977119</v>
      </c>
      <c r="D15" s="128"/>
      <c r="E15" s="191">
        <v>47842972</v>
      </c>
      <c r="G15" s="11"/>
      <c r="H15" s="11"/>
      <c r="I15" s="44"/>
    </row>
    <row r="16" spans="1:9" s="10" customFormat="1">
      <c r="A16" s="1"/>
      <c r="B16" s="78" t="s">
        <v>8</v>
      </c>
      <c r="C16" s="198">
        <v>0</v>
      </c>
      <c r="D16" s="164"/>
      <c r="E16" s="204">
        <v>0</v>
      </c>
      <c r="G16" s="11"/>
      <c r="H16" s="11"/>
      <c r="I16" s="43"/>
    </row>
    <row r="17" spans="1:10" s="10" customFormat="1" ht="15">
      <c r="A17" s="1"/>
      <c r="B17" s="78" t="s">
        <v>9</v>
      </c>
      <c r="C17" s="199">
        <f>+C13+C14+C15+C16</f>
        <v>-96196800495</v>
      </c>
      <c r="D17" s="134"/>
      <c r="E17" s="192">
        <f>+E13+E14+E15+E16</f>
        <v>-11332735725</v>
      </c>
      <c r="G17" s="11"/>
      <c r="H17" s="11"/>
      <c r="I17" s="43"/>
    </row>
    <row r="18" spans="1:10" s="10" customFormat="1">
      <c r="A18" s="1"/>
      <c r="B18" s="78"/>
      <c r="C18" s="130"/>
      <c r="D18" s="128"/>
      <c r="E18" s="131"/>
      <c r="G18" s="11"/>
      <c r="H18" s="11"/>
      <c r="I18" s="15"/>
    </row>
    <row r="19" spans="1:10" s="10" customFormat="1">
      <c r="A19" s="1"/>
      <c r="B19" s="78" t="s">
        <v>10</v>
      </c>
      <c r="C19" s="130"/>
      <c r="D19" s="128"/>
      <c r="E19" s="131"/>
      <c r="G19" s="11"/>
      <c r="H19" s="11"/>
      <c r="I19" s="15"/>
    </row>
    <row r="20" spans="1:10" s="10" customFormat="1" ht="15">
      <c r="A20" s="6"/>
      <c r="B20" s="75" t="s">
        <v>11</v>
      </c>
      <c r="C20" s="132"/>
      <c r="D20" s="128"/>
      <c r="E20" s="133"/>
      <c r="G20" s="11"/>
      <c r="H20" s="11"/>
      <c r="I20" s="45"/>
    </row>
    <row r="21" spans="1:10" s="10" customFormat="1" ht="15">
      <c r="A21" s="6"/>
      <c r="B21" s="78" t="s">
        <v>12</v>
      </c>
      <c r="C21" s="200">
        <v>0</v>
      </c>
      <c r="D21" s="164"/>
      <c r="E21" s="205">
        <v>0</v>
      </c>
      <c r="G21" s="11"/>
      <c r="H21" s="11"/>
      <c r="I21" s="38"/>
    </row>
    <row r="22" spans="1:10" s="10" customFormat="1" ht="15">
      <c r="A22" s="1"/>
      <c r="B22" s="78" t="s">
        <v>13</v>
      </c>
      <c r="C22" s="201">
        <v>98282662950</v>
      </c>
      <c r="D22" s="128"/>
      <c r="E22" s="193">
        <v>12621703111.200001</v>
      </c>
      <c r="I22" s="42"/>
    </row>
    <row r="23" spans="1:10" s="10" customFormat="1">
      <c r="A23" s="1"/>
      <c r="B23" s="78" t="s">
        <v>14</v>
      </c>
      <c r="C23" s="202">
        <f>SUM(C20:C22)</f>
        <v>98282662950</v>
      </c>
      <c r="D23" s="128"/>
      <c r="E23" s="194">
        <f>SUM(E20:E22)</f>
        <v>12621703111.200001</v>
      </c>
      <c r="I23" s="15"/>
    </row>
    <row r="24" spans="1:10" s="10" customFormat="1" ht="15.75" thickBot="1">
      <c r="A24" s="6"/>
      <c r="B24" s="75" t="s">
        <v>15</v>
      </c>
      <c r="C24" s="203">
        <f>+C17+C23+C9</f>
        <v>3631666487.2000008</v>
      </c>
      <c r="D24" s="134"/>
      <c r="E24" s="189">
        <f>+E17+E23+E9</f>
        <v>1545804032.2000008</v>
      </c>
      <c r="F24" s="11"/>
      <c r="I24" s="15"/>
      <c r="J24" s="11"/>
    </row>
    <row r="25" spans="1:10" s="10" customFormat="1" ht="15" thickTop="1">
      <c r="A25" s="1"/>
      <c r="B25" s="116"/>
      <c r="C25" s="117"/>
      <c r="D25" s="117"/>
      <c r="E25" s="118"/>
    </row>
    <row r="26" spans="1:10" s="10" customFormat="1">
      <c r="A26" s="1"/>
      <c r="B26" s="1"/>
      <c r="C26" s="14"/>
      <c r="D26" s="14"/>
      <c r="E26" s="14"/>
    </row>
    <row r="27" spans="1:10">
      <c r="B27" s="162" t="s">
        <v>420</v>
      </c>
      <c r="C27" s="16"/>
      <c r="D27" s="16"/>
      <c r="E27" s="16"/>
      <c r="I27" s="8"/>
    </row>
    <row r="28" spans="1:10" ht="15">
      <c r="B28" s="17"/>
      <c r="C28" s="8"/>
      <c r="D28" s="8"/>
      <c r="E28" s="8"/>
      <c r="F28" s="8"/>
      <c r="G28" s="8"/>
      <c r="H28" s="8"/>
      <c r="I28" s="8"/>
      <c r="J28" s="39"/>
    </row>
    <row r="29" spans="1:10">
      <c r="B29" s="21"/>
      <c r="C29" s="16"/>
      <c r="D29" s="16"/>
      <c r="E29" s="16"/>
    </row>
    <row r="30" spans="1:10" ht="15">
      <c r="B30" s="17"/>
      <c r="C30" s="16"/>
      <c r="D30" s="16"/>
      <c r="E30" s="16"/>
    </row>
    <row r="31" spans="1:10">
      <c r="C31" s="16"/>
      <c r="D31" s="16"/>
      <c r="E31" s="16"/>
    </row>
    <row r="32" spans="1:10" ht="15">
      <c r="B32" s="12"/>
      <c r="C32" s="243"/>
      <c r="D32" s="243"/>
      <c r="E32" s="243"/>
      <c r="F32" s="243"/>
      <c r="G32" s="243"/>
    </row>
    <row r="33" spans="2:7" ht="15">
      <c r="B33" s="12"/>
      <c r="C33" s="243"/>
      <c r="D33" s="243"/>
      <c r="E33" s="243"/>
      <c r="F33" s="243"/>
      <c r="G33" s="243"/>
    </row>
    <row r="34" spans="2:7">
      <c r="C34" s="16"/>
      <c r="D34" s="16"/>
      <c r="E34" s="16"/>
    </row>
  </sheetData>
  <mergeCells count="7">
    <mergeCell ref="C32:G32"/>
    <mergeCell ref="C33:G33"/>
    <mergeCell ref="E2:F2"/>
    <mergeCell ref="G2:H2"/>
    <mergeCell ref="B3:E3"/>
    <mergeCell ref="G3:H3"/>
    <mergeCell ref="B4:E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workbookViewId="0">
      <selection activeCell="B17" sqref="B17"/>
    </sheetView>
  </sheetViews>
  <sheetFormatPr baseColWidth="10" defaultColWidth="9.140625" defaultRowHeight="15"/>
  <cols>
    <col min="1" max="1" width="5.7109375" customWidth="1"/>
    <col min="2" max="2" width="31.42578125" customWidth="1"/>
    <col min="3" max="3" width="19.42578125" customWidth="1"/>
    <col min="4" max="4" width="18.5703125" customWidth="1"/>
    <col min="5" max="5" width="25.42578125" customWidth="1"/>
    <col min="6" max="6" width="5.42578125" customWidth="1"/>
    <col min="7" max="11" width="12.42578125" customWidth="1"/>
  </cols>
  <sheetData>
    <row r="1" spans="1:13" ht="20.25">
      <c r="A1" s="18"/>
      <c r="B1" s="19"/>
      <c r="C1" s="19"/>
      <c r="D1" s="19"/>
    </row>
    <row r="2" spans="1:13" ht="26.25">
      <c r="A2" s="20"/>
      <c r="B2" s="249" t="s">
        <v>51</v>
      </c>
      <c r="C2" s="249"/>
      <c r="D2" s="249"/>
      <c r="E2" s="249"/>
      <c r="F2" s="21"/>
      <c r="G2" s="21"/>
      <c r="H2" s="21"/>
      <c r="I2" s="21"/>
      <c r="J2" s="21"/>
      <c r="K2" s="21"/>
    </row>
    <row r="3" spans="1:13" ht="20.25">
      <c r="A3" s="22"/>
      <c r="B3" s="248" t="s">
        <v>16</v>
      </c>
      <c r="C3" s="248"/>
      <c r="D3" s="248"/>
      <c r="E3" s="248"/>
      <c r="F3" s="21"/>
      <c r="G3" s="21"/>
      <c r="H3" s="21"/>
      <c r="I3" s="23"/>
      <c r="J3" s="23"/>
      <c r="K3" s="23"/>
    </row>
    <row r="4" spans="1:13">
      <c r="A4" s="23"/>
      <c r="B4" s="243" t="str">
        <f>+"Correspondiente al periodo cerrado al "&amp;TEXT(Indice!$N$3,"DD \d\e MMMM \d\e AAAA")</f>
        <v>Correspondiente al periodo cerrado al 31 de diciembre de 2020</v>
      </c>
      <c r="C4" s="243"/>
      <c r="D4" s="243"/>
      <c r="E4" s="243"/>
      <c r="F4" s="21"/>
      <c r="G4" s="21"/>
      <c r="H4" s="21"/>
      <c r="I4" s="23"/>
      <c r="J4" s="23"/>
      <c r="K4" s="23"/>
    </row>
    <row r="5" spans="1:13">
      <c r="A5" s="23"/>
      <c r="B5" s="113"/>
      <c r="C5" s="113"/>
      <c r="D5" s="113"/>
      <c r="E5" s="113"/>
      <c r="F5" s="113"/>
      <c r="G5" s="113"/>
      <c r="H5" s="113"/>
      <c r="I5" s="23"/>
      <c r="J5" s="23"/>
      <c r="K5" s="23"/>
    </row>
    <row r="6" spans="1:13" ht="42.75">
      <c r="A6" s="23"/>
      <c r="B6" s="97" t="s">
        <v>17</v>
      </c>
      <c r="C6" s="97" t="s">
        <v>18</v>
      </c>
      <c r="D6" s="97" t="s">
        <v>19</v>
      </c>
      <c r="E6" s="98" t="str">
        <f>+"TOTAL ACTIVO NETO "&amp;UPPER(TEXT(Indice!N2,"DD \D\E MMMM \D\E YYYY"))</f>
        <v>TOTAL ACTIVO NETO 31 DE DICIEMBRE DE YYYY</v>
      </c>
      <c r="F6" s="94"/>
      <c r="G6" s="94"/>
      <c r="H6" s="94"/>
      <c r="I6" s="23"/>
      <c r="J6" s="23"/>
      <c r="K6" s="23"/>
    </row>
    <row r="7" spans="1:13" ht="15.75">
      <c r="A7" s="23"/>
      <c r="B7" s="109" t="s">
        <v>20</v>
      </c>
      <c r="C7" s="96">
        <v>27387052089</v>
      </c>
      <c r="D7" s="96">
        <v>2166475957</v>
      </c>
      <c r="E7" s="183">
        <v>29553528046</v>
      </c>
      <c r="F7" s="94"/>
      <c r="G7" s="94"/>
      <c r="H7" s="94"/>
      <c r="I7" s="23"/>
      <c r="J7" s="23"/>
      <c r="K7" s="24"/>
    </row>
    <row r="8" spans="1:13">
      <c r="B8" s="99"/>
      <c r="C8" s="95"/>
      <c r="D8" s="95"/>
      <c r="E8" s="100"/>
      <c r="F8" s="60"/>
      <c r="G8" s="60"/>
      <c r="H8" s="60"/>
    </row>
    <row r="9" spans="1:13">
      <c r="A9" s="25"/>
      <c r="B9" s="101" t="s">
        <v>21</v>
      </c>
      <c r="C9" s="102"/>
      <c r="D9" s="102"/>
      <c r="E9" s="100"/>
      <c r="F9" s="26"/>
      <c r="G9" s="26"/>
      <c r="H9" s="72"/>
      <c r="I9" s="26"/>
      <c r="J9" s="26"/>
      <c r="K9" s="26"/>
    </row>
    <row r="10" spans="1:13">
      <c r="A10" s="25"/>
      <c r="B10" s="110" t="s">
        <v>13</v>
      </c>
      <c r="C10" s="184">
        <v>254609851654</v>
      </c>
      <c r="D10" s="102"/>
      <c r="E10" s="182">
        <f t="shared" ref="E10:E12" si="0">+C10+D10</f>
        <v>254609851654</v>
      </c>
      <c r="F10" s="26"/>
      <c r="G10" s="26"/>
      <c r="H10" s="40"/>
      <c r="I10" s="26"/>
      <c r="J10" s="26"/>
      <c r="K10" s="26"/>
    </row>
    <row r="11" spans="1:13">
      <c r="A11" s="27"/>
      <c r="B11" s="111" t="s">
        <v>22</v>
      </c>
      <c r="C11" s="185">
        <v>160146352777.17255</v>
      </c>
      <c r="D11" s="103"/>
      <c r="E11" s="182">
        <f t="shared" si="0"/>
        <v>160146352777.17255</v>
      </c>
      <c r="F11" s="28"/>
      <c r="G11" s="27"/>
      <c r="H11" s="72"/>
      <c r="I11" s="28"/>
      <c r="J11" s="29"/>
      <c r="K11" s="29"/>
    </row>
    <row r="12" spans="1:13">
      <c r="A12" s="25"/>
      <c r="B12" s="104" t="s">
        <v>23</v>
      </c>
      <c r="C12" s="105"/>
      <c r="D12" s="105">
        <f>+'3'!C19</f>
        <v>3819164074</v>
      </c>
      <c r="E12" s="182">
        <f t="shared" si="0"/>
        <v>3819164074</v>
      </c>
      <c r="F12" s="25"/>
      <c r="G12" s="25"/>
      <c r="H12" s="30"/>
      <c r="I12" s="41"/>
      <c r="J12" s="41"/>
      <c r="K12" s="25"/>
    </row>
    <row r="13" spans="1:13">
      <c r="A13" s="25"/>
      <c r="B13" s="106"/>
      <c r="C13" s="107"/>
      <c r="D13" s="107"/>
      <c r="E13" s="100"/>
      <c r="F13" s="25"/>
      <c r="G13" s="30"/>
      <c r="H13" s="30"/>
      <c r="I13" s="41"/>
      <c r="J13" s="41"/>
      <c r="K13" s="25"/>
    </row>
    <row r="14" spans="1:13" ht="43.5">
      <c r="A14" s="25"/>
      <c r="B14" s="112" t="s">
        <v>24</v>
      </c>
      <c r="C14" s="186">
        <f>+C7+C10-C11</f>
        <v>121850550965.82745</v>
      </c>
      <c r="D14" s="187">
        <f>+D7+D12+D13</f>
        <v>5985640031</v>
      </c>
      <c r="E14" s="108" t="str">
        <f>+"TOTAL ACTIVO NETO AL "&amp;UPPER(TEXT(Indice!$N$3,"DD \D\E MMMM \D\E YYYY"))</f>
        <v>TOTAL ACTIVO NETO AL 31 DE DICIEMBRE DE YYYY</v>
      </c>
      <c r="F14" s="30"/>
      <c r="G14" s="30"/>
      <c r="H14" s="30"/>
      <c r="I14" s="30"/>
      <c r="J14" s="30"/>
      <c r="K14" s="30"/>
    </row>
    <row r="15" spans="1:13" ht="18.75" customHeight="1" thickBot="1">
      <c r="A15" s="25"/>
      <c r="B15" s="114"/>
      <c r="C15" s="115"/>
      <c r="D15" s="115"/>
      <c r="E15" s="188">
        <f>+C14+D14</f>
        <v>127836190996.82745</v>
      </c>
      <c r="F15" s="30"/>
      <c r="G15" s="30"/>
      <c r="H15" s="30"/>
      <c r="I15" s="30"/>
      <c r="J15" s="30"/>
      <c r="K15" s="30"/>
      <c r="M15" s="31"/>
    </row>
    <row r="16" spans="1:13" ht="15.75" thickTop="1">
      <c r="A16" s="32"/>
      <c r="B16" s="30"/>
      <c r="C16" s="30"/>
      <c r="D16" s="30"/>
      <c r="E16" s="49"/>
      <c r="F16" s="30"/>
      <c r="G16" s="30"/>
      <c r="H16" s="30"/>
      <c r="I16" s="30"/>
      <c r="J16" s="30"/>
      <c r="K16" s="30"/>
      <c r="M16" s="31"/>
    </row>
    <row r="17" spans="1:11">
      <c r="A17" s="25"/>
      <c r="B17" s="162" t="s">
        <v>420</v>
      </c>
      <c r="C17" s="30"/>
      <c r="D17" s="30"/>
      <c r="E17" s="30"/>
      <c r="F17" s="30"/>
      <c r="G17" s="30"/>
      <c r="H17" s="30"/>
      <c r="I17" s="30"/>
      <c r="J17" s="30"/>
      <c r="K17" s="30"/>
    </row>
    <row r="18" spans="1:11">
      <c r="A18" s="25"/>
      <c r="B18" s="17"/>
      <c r="C18" s="30"/>
      <c r="D18" s="30"/>
      <c r="E18" s="30"/>
      <c r="F18" s="30"/>
      <c r="G18" s="30"/>
      <c r="H18" s="30"/>
      <c r="I18" s="30"/>
      <c r="J18" s="30"/>
      <c r="K18" s="30"/>
    </row>
    <row r="19" spans="1:11">
      <c r="A19" s="25"/>
      <c r="B19" s="21"/>
      <c r="C19" s="30"/>
      <c r="D19" s="30"/>
      <c r="E19" s="30"/>
      <c r="F19" s="30"/>
      <c r="G19" s="30"/>
      <c r="H19" s="30"/>
      <c r="I19" s="30"/>
      <c r="J19" s="30"/>
      <c r="K19" s="30"/>
    </row>
    <row r="20" spans="1:11">
      <c r="A20" s="25"/>
      <c r="B20" s="17"/>
      <c r="C20" s="30"/>
      <c r="D20" s="30"/>
      <c r="E20" s="30"/>
      <c r="F20" s="30"/>
      <c r="G20" s="30"/>
      <c r="H20" s="30"/>
      <c r="I20" s="30"/>
      <c r="J20" s="30"/>
      <c r="K20" s="30"/>
    </row>
    <row r="21" spans="1:11">
      <c r="A21" s="25"/>
      <c r="B21" s="21"/>
      <c r="C21" s="30"/>
      <c r="D21" s="30"/>
      <c r="E21" s="30"/>
      <c r="F21" s="30"/>
      <c r="G21" s="30"/>
      <c r="H21" s="30"/>
      <c r="I21" s="30"/>
      <c r="J21" s="30"/>
      <c r="K21" s="30"/>
    </row>
    <row r="22" spans="1:11">
      <c r="A22" s="25"/>
      <c r="B22" s="30"/>
      <c r="C22" s="30"/>
      <c r="D22" s="30"/>
      <c r="E22" s="30"/>
      <c r="F22" s="30"/>
      <c r="G22" s="30"/>
      <c r="H22" s="30"/>
      <c r="I22" s="30"/>
      <c r="J22" s="30"/>
      <c r="K22" s="30"/>
    </row>
    <row r="23" spans="1:11">
      <c r="A23" s="25"/>
      <c r="B23" s="30"/>
      <c r="C23" s="30"/>
      <c r="D23" s="30"/>
      <c r="E23" s="30"/>
      <c r="F23" s="30"/>
      <c r="G23" s="30"/>
      <c r="H23" s="30"/>
      <c r="I23" s="30"/>
      <c r="J23" s="30"/>
      <c r="K23" s="30"/>
    </row>
    <row r="24" spans="1:11">
      <c r="A24" s="25"/>
      <c r="B24" s="30"/>
      <c r="C24" s="30"/>
      <c r="D24" s="30"/>
      <c r="E24" s="30"/>
      <c r="F24" s="30"/>
      <c r="G24" s="30"/>
      <c r="H24" s="30"/>
      <c r="I24" s="30"/>
      <c r="J24" s="30"/>
      <c r="K24" s="30"/>
    </row>
    <row r="25" spans="1:11">
      <c r="A25" s="33"/>
      <c r="B25" s="30"/>
      <c r="C25" s="30"/>
      <c r="D25" s="30"/>
      <c r="E25" s="30"/>
      <c r="F25" s="30"/>
      <c r="G25" s="30"/>
      <c r="H25" s="30"/>
      <c r="I25" s="30"/>
      <c r="J25" s="30"/>
      <c r="K25" s="30"/>
    </row>
    <row r="26" spans="1:11">
      <c r="A26" s="33"/>
      <c r="B26" s="30"/>
      <c r="C26" s="30"/>
      <c r="D26" s="30"/>
      <c r="E26" s="30"/>
      <c r="F26" s="30"/>
      <c r="G26" s="30"/>
      <c r="H26" s="30"/>
      <c r="I26" s="30"/>
      <c r="J26" s="30"/>
      <c r="K26" s="30"/>
    </row>
    <row r="28" spans="1:11">
      <c r="J28" s="31"/>
    </row>
    <row r="29" spans="1:11">
      <c r="G29" s="31"/>
    </row>
    <row r="30" spans="1:11">
      <c r="J30" s="31"/>
    </row>
    <row r="31" spans="1:11">
      <c r="J31" s="31"/>
    </row>
    <row r="32" spans="1:11">
      <c r="J32" s="31"/>
    </row>
    <row r="35" spans="2:8">
      <c r="B35" s="12"/>
      <c r="C35" s="6"/>
      <c r="D35" s="6"/>
      <c r="E35" s="243"/>
      <c r="F35" s="243"/>
      <c r="G35" s="243"/>
      <c r="H35" s="243"/>
    </row>
    <row r="36" spans="2:8">
      <c r="B36" s="12"/>
      <c r="C36" s="6"/>
      <c r="D36" s="6"/>
      <c r="E36" s="243"/>
      <c r="F36" s="243"/>
      <c r="G36" s="243"/>
      <c r="H36" s="243"/>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3"/>
  <sheetViews>
    <sheetView showGridLines="0" workbookViewId="0">
      <selection activeCell="B22" sqref="B22"/>
    </sheetView>
  </sheetViews>
  <sheetFormatPr baseColWidth="10" defaultColWidth="9.140625" defaultRowHeight="15"/>
  <cols>
    <col min="1" max="1" width="11.42578125" customWidth="1"/>
    <col min="2" max="2" width="68.5703125" customWidth="1"/>
    <col min="3" max="5" width="17.85546875" customWidth="1"/>
    <col min="8" max="8" width="15.5703125" customWidth="1"/>
  </cols>
  <sheetData>
    <row r="1" spans="2:8">
      <c r="B1" s="2"/>
      <c r="C1" s="34"/>
      <c r="D1" s="2"/>
      <c r="E1" s="2"/>
      <c r="F1" s="2"/>
    </row>
    <row r="2" spans="2:8" ht="26.25">
      <c r="B2" s="245" t="s">
        <v>51</v>
      </c>
      <c r="C2" s="245"/>
      <c r="D2" s="245"/>
      <c r="E2" s="70"/>
      <c r="F2" s="5"/>
    </row>
    <row r="3" spans="2:8" ht="20.25">
      <c r="B3" s="250" t="str">
        <f>+"ESTADOS DE RESULTADOS AL "&amp;UPPER(TEXT(Indice!$N$3,"DD \D\E MMMM \D\E AAAA"))</f>
        <v>ESTADOS DE RESULTADOS AL 31 DE DICIEMBRE DE 2020</v>
      </c>
      <c r="C3" s="250"/>
      <c r="D3" s="250"/>
      <c r="E3" s="71"/>
    </row>
    <row r="4" spans="2:8" ht="20.25">
      <c r="B4" s="71"/>
      <c r="C4" s="71"/>
      <c r="D4" s="71"/>
    </row>
    <row r="5" spans="2:8">
      <c r="B5" s="83"/>
      <c r="C5" s="251">
        <f>+Indice!O3</f>
        <v>2020</v>
      </c>
      <c r="D5" s="253">
        <f>+Indice!O2</f>
        <v>2019</v>
      </c>
    </row>
    <row r="6" spans="2:8">
      <c r="B6" s="84"/>
      <c r="C6" s="252"/>
      <c r="D6" s="254"/>
      <c r="H6" s="48"/>
    </row>
    <row r="7" spans="2:8">
      <c r="B7" s="75" t="s">
        <v>25</v>
      </c>
      <c r="C7" s="89"/>
      <c r="D7" s="90"/>
      <c r="H7" s="31"/>
    </row>
    <row r="8" spans="2:8">
      <c r="B8" s="75" t="s">
        <v>26</v>
      </c>
      <c r="C8" s="89"/>
      <c r="D8" s="90"/>
      <c r="H8" s="31"/>
    </row>
    <row r="9" spans="2:8">
      <c r="B9" s="78" t="s">
        <v>27</v>
      </c>
      <c r="C9" s="167">
        <v>5166239014</v>
      </c>
      <c r="D9" s="166">
        <v>1735033211</v>
      </c>
      <c r="E9" s="31"/>
      <c r="H9" s="31"/>
    </row>
    <row r="10" spans="2:8">
      <c r="B10" s="85" t="s">
        <v>162</v>
      </c>
      <c r="C10" s="167">
        <v>241070809</v>
      </c>
      <c r="D10" s="166">
        <v>27670531</v>
      </c>
      <c r="H10" s="31"/>
    </row>
    <row r="11" spans="2:8">
      <c r="B11" s="85" t="s">
        <v>53</v>
      </c>
      <c r="C11" s="169">
        <v>5</v>
      </c>
      <c r="D11" s="91">
        <v>0</v>
      </c>
      <c r="H11" s="31"/>
    </row>
    <row r="12" spans="2:8">
      <c r="B12" s="75" t="s">
        <v>28</v>
      </c>
      <c r="C12" s="173">
        <f>SUM(C8:C11)</f>
        <v>5407309828</v>
      </c>
      <c r="D12" s="170">
        <f>SUM(D8:D11)</f>
        <v>1762703742</v>
      </c>
      <c r="H12" s="36"/>
    </row>
    <row r="13" spans="2:8" ht="21.75" customHeight="1">
      <c r="B13" s="75" t="s">
        <v>29</v>
      </c>
      <c r="C13" s="89"/>
      <c r="D13" s="90"/>
      <c r="H13" s="31"/>
    </row>
    <row r="14" spans="2:8">
      <c r="B14" s="85" t="s">
        <v>30</v>
      </c>
      <c r="C14" s="167">
        <v>1543440101</v>
      </c>
      <c r="D14" s="166">
        <v>474099926</v>
      </c>
      <c r="F14" s="31"/>
      <c r="H14" s="31"/>
    </row>
    <row r="15" spans="2:8" hidden="1">
      <c r="B15" s="86" t="s">
        <v>31</v>
      </c>
      <c r="C15" s="167"/>
      <c r="D15" s="166"/>
      <c r="H15" s="31"/>
    </row>
    <row r="16" spans="2:8">
      <c r="B16" s="85" t="s">
        <v>32</v>
      </c>
      <c r="C16" s="167">
        <v>19157002</v>
      </c>
      <c r="D16" s="166">
        <v>2770760</v>
      </c>
      <c r="H16" s="31"/>
    </row>
    <row r="17" spans="2:9">
      <c r="B17" s="78" t="s">
        <v>33</v>
      </c>
      <c r="C17" s="175">
        <v>25548651</v>
      </c>
      <c r="D17" s="168">
        <v>6623511</v>
      </c>
      <c r="F17" s="31"/>
      <c r="H17" s="8"/>
    </row>
    <row r="18" spans="2:9">
      <c r="B18" s="87" t="s">
        <v>34</v>
      </c>
      <c r="C18" s="176">
        <f>SUM(C14:C17)</f>
        <v>1588145754</v>
      </c>
      <c r="D18" s="171">
        <f>SUM(D14:D17)</f>
        <v>483494197</v>
      </c>
      <c r="H18" s="36"/>
    </row>
    <row r="19" spans="2:9" ht="15.75" thickBot="1">
      <c r="B19" s="87" t="s">
        <v>35</v>
      </c>
      <c r="C19" s="174">
        <f>+C12-C18</f>
        <v>3819164074</v>
      </c>
      <c r="D19" s="172">
        <f>+D12-D18</f>
        <v>1279209545</v>
      </c>
      <c r="E19" s="31"/>
      <c r="H19" s="36"/>
    </row>
    <row r="20" spans="2:9" ht="15.75" thickTop="1">
      <c r="B20" s="88"/>
      <c r="C20" s="92"/>
      <c r="D20" s="93"/>
    </row>
    <row r="21" spans="2:9">
      <c r="B21" s="35"/>
      <c r="C21" s="31"/>
      <c r="D21" s="31"/>
    </row>
    <row r="22" spans="2:9">
      <c r="B22" s="162" t="s">
        <v>420</v>
      </c>
      <c r="C22" s="36"/>
      <c r="D22" s="36"/>
      <c r="E22" s="36"/>
      <c r="I22" s="31"/>
    </row>
    <row r="23" spans="2:9">
      <c r="C23" s="31"/>
      <c r="D23" s="31"/>
      <c r="E23" s="31"/>
    </row>
    <row r="24" spans="2:9">
      <c r="B24" s="17"/>
      <c r="C24" s="31"/>
      <c r="D24" s="31"/>
      <c r="E24" s="31"/>
      <c r="I24" s="31"/>
    </row>
    <row r="25" spans="2:9">
      <c r="B25" s="21"/>
      <c r="C25" s="31"/>
      <c r="D25" s="31"/>
      <c r="E25" s="31"/>
    </row>
    <row r="26" spans="2:9">
      <c r="B26" s="17"/>
      <c r="C26" s="31"/>
      <c r="D26" s="31"/>
      <c r="E26" s="31"/>
    </row>
    <row r="27" spans="2:9">
      <c r="B27" s="21"/>
      <c r="C27" s="36"/>
      <c r="D27" s="36"/>
      <c r="E27" s="36"/>
    </row>
    <row r="28" spans="2:9">
      <c r="B28" s="21"/>
      <c r="C28" s="31"/>
      <c r="D28" s="31"/>
      <c r="E28" s="31"/>
    </row>
    <row r="29" spans="2:9">
      <c r="B29" s="4"/>
      <c r="C29" s="31"/>
      <c r="D29" s="31"/>
      <c r="E29" s="31"/>
    </row>
    <row r="30" spans="2:9">
      <c r="B30" s="21"/>
      <c r="C30" s="31"/>
      <c r="D30" s="31"/>
      <c r="E30" s="31"/>
    </row>
    <row r="31" spans="2:9">
      <c r="B31" s="4"/>
      <c r="C31" s="31"/>
      <c r="D31" s="31"/>
      <c r="E31" s="31"/>
    </row>
    <row r="32" spans="2:9">
      <c r="B32" s="21"/>
      <c r="C32" s="36"/>
      <c r="D32" s="36"/>
      <c r="E32" s="36"/>
    </row>
    <row r="33" spans="2:5">
      <c r="B33" s="4"/>
      <c r="C33" s="31"/>
      <c r="D33" s="31"/>
      <c r="E33" s="31"/>
    </row>
    <row r="34" spans="2:5">
      <c r="B34" s="21"/>
      <c r="C34" s="31"/>
      <c r="D34" s="31"/>
      <c r="E34" s="31"/>
    </row>
    <row r="35" spans="2:5">
      <c r="B35" s="21"/>
      <c r="C35" s="31"/>
      <c r="D35" s="31"/>
      <c r="E35" s="31"/>
    </row>
    <row r="36" spans="2:5">
      <c r="B36" s="21"/>
      <c r="C36" s="31"/>
      <c r="D36" s="31"/>
      <c r="E36" s="31"/>
    </row>
    <row r="37" spans="2:5">
      <c r="B37" s="21"/>
      <c r="C37" s="36"/>
      <c r="D37" s="36"/>
      <c r="E37" s="36"/>
    </row>
    <row r="39" spans="2:5">
      <c r="C39" s="31"/>
      <c r="D39" s="31"/>
      <c r="E39" s="31"/>
    </row>
    <row r="41" spans="2:5">
      <c r="C41" s="31"/>
    </row>
    <row r="42" spans="2:5">
      <c r="C42" s="31"/>
    </row>
    <row r="43" spans="2:5">
      <c r="C43" s="31"/>
    </row>
  </sheetData>
  <mergeCells count="4">
    <mergeCell ref="B2:D2"/>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51"/>
  <sheetViews>
    <sheetView showGridLines="0" topLeftCell="A7" zoomScaleNormal="100" workbookViewId="0">
      <selection activeCell="H23" sqref="H23"/>
    </sheetView>
  </sheetViews>
  <sheetFormatPr baseColWidth="10" defaultColWidth="9.140625" defaultRowHeight="15"/>
  <cols>
    <col min="1" max="1" width="11.42578125" customWidth="1"/>
    <col min="2" max="2" width="51.85546875" customWidth="1"/>
    <col min="3" max="3" width="20.85546875" style="37" bestFit="1" customWidth="1"/>
    <col min="4" max="4" width="21.5703125" style="37" customWidth="1"/>
    <col min="5" max="5" width="15.85546875" style="37" customWidth="1"/>
  </cols>
  <sheetData>
    <row r="1" spans="1:5" s="4" customFormat="1">
      <c r="A1" s="1"/>
      <c r="B1" s="2"/>
      <c r="C1" s="34"/>
      <c r="D1" s="2"/>
      <c r="E1" s="37"/>
    </row>
    <row r="2" spans="1:5" s="4" customFormat="1" ht="26.25">
      <c r="A2" s="1"/>
      <c r="B2" s="249" t="s">
        <v>51</v>
      </c>
      <c r="C2" s="249"/>
      <c r="D2" s="249"/>
      <c r="E2" s="37"/>
    </row>
    <row r="3" spans="1:5" ht="21.75" customHeight="1">
      <c r="B3" s="250" t="str">
        <f>+"ESTADO DEL ACTIVO NETO AL "&amp;UPPER(TEXT(Indice!$N$3,"DD \D\E MMMM \D\E AAAA"))</f>
        <v>ESTADO DEL ACTIVO NETO AL 31 DE DICIEMBRE DE 2020</v>
      </c>
      <c r="C3" s="250"/>
      <c r="D3" s="250"/>
    </row>
    <row r="4" spans="1:5" ht="14.25" customHeight="1">
      <c r="B4" s="71"/>
      <c r="C4" s="71"/>
      <c r="D4" s="71"/>
    </row>
    <row r="5" spans="1:5" ht="14.25" customHeight="1">
      <c r="B5" s="73"/>
      <c r="C5" s="255">
        <f>+Indice!O3</f>
        <v>2020</v>
      </c>
      <c r="D5" s="257">
        <f>+Indice!O2</f>
        <v>2019</v>
      </c>
    </row>
    <row r="6" spans="1:5">
      <c r="B6" s="74" t="s">
        <v>36</v>
      </c>
      <c r="C6" s="256"/>
      <c r="D6" s="258"/>
    </row>
    <row r="7" spans="1:5" ht="17.25" customHeight="1">
      <c r="B7" s="75" t="s">
        <v>37</v>
      </c>
      <c r="C7" s="76"/>
      <c r="D7" s="77"/>
    </row>
    <row r="8" spans="1:5" ht="15" customHeight="1">
      <c r="B8" s="75" t="s">
        <v>265</v>
      </c>
      <c r="C8" s="179"/>
      <c r="D8" s="77"/>
    </row>
    <row r="9" spans="1:5" ht="14.25" customHeight="1">
      <c r="B9" s="78" t="s">
        <v>52</v>
      </c>
      <c r="C9" s="220">
        <v>5000000</v>
      </c>
      <c r="D9" s="221">
        <v>5000000</v>
      </c>
    </row>
    <row r="10" spans="1:5" ht="14.25" customHeight="1">
      <c r="B10" s="79" t="s">
        <v>264</v>
      </c>
      <c r="C10" s="220">
        <v>3626666487</v>
      </c>
      <c r="D10" s="222">
        <v>1540804032</v>
      </c>
    </row>
    <row r="11" spans="1:5">
      <c r="B11" s="79"/>
      <c r="C11" s="223">
        <f>SUM(C9:C10)</f>
        <v>3631666487</v>
      </c>
      <c r="D11" s="224">
        <f>SUM(D9:D10)</f>
        <v>1545804032</v>
      </c>
      <c r="E11" s="38"/>
    </row>
    <row r="12" spans="1:5">
      <c r="B12" s="75" t="s">
        <v>262</v>
      </c>
      <c r="C12" s="225"/>
      <c r="D12" s="221"/>
    </row>
    <row r="13" spans="1:5">
      <c r="B13" s="78" t="s">
        <v>263</v>
      </c>
      <c r="C13" s="220">
        <v>24886917003</v>
      </c>
      <c r="D13" s="221">
        <v>7675870887</v>
      </c>
    </row>
    <row r="14" spans="1:5">
      <c r="B14" s="78" t="s">
        <v>39</v>
      </c>
      <c r="C14" s="220">
        <v>0</v>
      </c>
      <c r="D14" s="221">
        <v>0</v>
      </c>
      <c r="E14" s="38"/>
    </row>
    <row r="15" spans="1:5">
      <c r="B15" s="75"/>
      <c r="C15" s="223">
        <f>SUM(C13:C14)</f>
        <v>24886917003</v>
      </c>
      <c r="D15" s="224">
        <f>SUM(D13:D14)</f>
        <v>7675870887</v>
      </c>
    </row>
    <row r="16" spans="1:5">
      <c r="B16" s="75" t="s">
        <v>50</v>
      </c>
      <c r="C16" s="223">
        <f>+C11+C15</f>
        <v>28518583490</v>
      </c>
      <c r="D16" s="224">
        <f>+D11+D15</f>
        <v>9221674919</v>
      </c>
    </row>
    <row r="17" spans="2:5">
      <c r="B17" s="75"/>
      <c r="C17" s="226"/>
      <c r="D17" s="227"/>
    </row>
    <row r="18" spans="2:5">
      <c r="B18" s="75" t="s">
        <v>40</v>
      </c>
      <c r="C18" s="226"/>
      <c r="D18" s="227"/>
    </row>
    <row r="19" spans="2:5">
      <c r="B19" s="75" t="s">
        <v>262</v>
      </c>
      <c r="C19" s="226"/>
      <c r="D19" s="227"/>
    </row>
    <row r="20" spans="2:5">
      <c r="B20" s="78" t="s">
        <v>266</v>
      </c>
      <c r="C20" s="228">
        <v>99522369179</v>
      </c>
      <c r="D20" s="229">
        <v>20390637681</v>
      </c>
    </row>
    <row r="21" spans="2:5">
      <c r="B21" s="78" t="s">
        <v>39</v>
      </c>
      <c r="C21" s="230">
        <v>0</v>
      </c>
      <c r="D21" s="231">
        <v>0</v>
      </c>
    </row>
    <row r="22" spans="2:5">
      <c r="B22" s="75"/>
      <c r="C22" s="232">
        <f>SUM(C20:C21)</f>
        <v>99522369179</v>
      </c>
      <c r="D22" s="233">
        <f>SUM(D20:D21)</f>
        <v>20390637681</v>
      </c>
    </row>
    <row r="23" spans="2:5" ht="15.75" thickBot="1">
      <c r="B23" s="75" t="s">
        <v>41</v>
      </c>
      <c r="C23" s="234">
        <f>+C22+C16</f>
        <v>128040952669</v>
      </c>
      <c r="D23" s="235">
        <f>+D22+D16</f>
        <v>29612312600</v>
      </c>
    </row>
    <row r="24" spans="2:5" ht="27.75" customHeight="1" thickTop="1">
      <c r="B24" s="74" t="s">
        <v>42</v>
      </c>
      <c r="C24" s="236"/>
      <c r="D24" s="237"/>
    </row>
    <row r="25" spans="2:5">
      <c r="B25" s="75" t="s">
        <v>43</v>
      </c>
      <c r="C25" s="225"/>
      <c r="D25" s="238"/>
    </row>
    <row r="26" spans="2:5">
      <c r="B26" s="75" t="s">
        <v>44</v>
      </c>
      <c r="C26" s="225"/>
      <c r="D26" s="221"/>
    </row>
    <row r="27" spans="2:5">
      <c r="B27" s="79" t="s">
        <v>267</v>
      </c>
      <c r="C27" s="228">
        <v>204761787</v>
      </c>
      <c r="D27" s="229">
        <v>58784668</v>
      </c>
      <c r="E27" s="38"/>
    </row>
    <row r="28" spans="2:5">
      <c r="B28" s="78" t="s">
        <v>45</v>
      </c>
      <c r="C28" s="230">
        <v>0</v>
      </c>
      <c r="D28" s="221">
        <v>0</v>
      </c>
    </row>
    <row r="29" spans="2:5" ht="15.75" customHeight="1">
      <c r="B29" s="75" t="s">
        <v>46</v>
      </c>
      <c r="C29" s="239">
        <f>SUM(C27:C28)</f>
        <v>204761787</v>
      </c>
      <c r="D29" s="224">
        <f>SUM(D27:D28)</f>
        <v>58784668</v>
      </c>
    </row>
    <row r="30" spans="2:5" ht="15.75" thickBot="1">
      <c r="B30" s="75" t="s">
        <v>47</v>
      </c>
      <c r="C30" s="234">
        <f>+C23-C29</f>
        <v>127836190882</v>
      </c>
      <c r="D30" s="235">
        <f>+D23-D29</f>
        <v>29553527932</v>
      </c>
      <c r="E30" s="38"/>
    </row>
    <row r="31" spans="2:5" ht="15.75" thickTop="1">
      <c r="B31" s="75" t="s">
        <v>48</v>
      </c>
      <c r="C31" s="181">
        <v>1064966.4636619999</v>
      </c>
      <c r="D31" s="177">
        <v>260131.896259</v>
      </c>
    </row>
    <row r="32" spans="2:5">
      <c r="B32" s="75" t="s">
        <v>49</v>
      </c>
      <c r="C32" s="180">
        <f>+C30/C31</f>
        <v>120037.76198024277</v>
      </c>
      <c r="D32" s="178">
        <f>+D30/D31</f>
        <v>113609.78164159872</v>
      </c>
    </row>
    <row r="33" spans="2:4">
      <c r="B33" s="80"/>
      <c r="C33" s="81"/>
      <c r="D33" s="82"/>
    </row>
    <row r="34" spans="2:4">
      <c r="C34" s="46"/>
    </row>
    <row r="35" spans="2:4">
      <c r="B35" s="162" t="s">
        <v>420</v>
      </c>
      <c r="C35" s="38"/>
    </row>
    <row r="36" spans="2:4">
      <c r="B36" s="17"/>
      <c r="C36" s="47"/>
    </row>
    <row r="37" spans="2:4">
      <c r="B37" s="21"/>
    </row>
    <row r="38" spans="2:4">
      <c r="B38" s="17"/>
    </row>
    <row r="51" ht="21" customHeight="1"/>
  </sheetData>
  <mergeCells count="4">
    <mergeCell ref="B2:D2"/>
    <mergeCell ref="B3:D3"/>
    <mergeCell ref="C5:C6"/>
    <mergeCell ref="D5:D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162"/>
  <sheetViews>
    <sheetView showGridLines="0" zoomScale="85" zoomScaleNormal="85" zoomScalePageLayoutView="85" workbookViewId="0">
      <pane ySplit="2" topLeftCell="A126" activePane="bottomLeft" state="frozen"/>
      <selection pane="bottomLeft" activeCell="A3" sqref="A3:G3"/>
    </sheetView>
  </sheetViews>
  <sheetFormatPr baseColWidth="10" defaultRowHeight="15"/>
  <cols>
    <col min="2" max="2" width="34.42578125" customWidth="1"/>
    <col min="3" max="3" width="15.42578125" customWidth="1"/>
    <col min="4" max="4" width="16.28515625" customWidth="1"/>
    <col min="5" max="5" width="15" bestFit="1" customWidth="1"/>
    <col min="6" max="6" width="11.42578125" customWidth="1"/>
    <col min="7" max="7" width="23.28515625" customWidth="1"/>
  </cols>
  <sheetData>
    <row r="2" spans="1:7" ht="15.75">
      <c r="A2" s="261" t="s">
        <v>62</v>
      </c>
      <c r="B2" s="261"/>
      <c r="C2" s="261"/>
      <c r="D2" s="261"/>
      <c r="E2" s="261"/>
      <c r="F2" s="261"/>
      <c r="G2" s="261"/>
    </row>
    <row r="3" spans="1:7" ht="15.75">
      <c r="A3" s="262" t="s">
        <v>69</v>
      </c>
      <c r="B3" s="262"/>
      <c r="C3" s="262"/>
      <c r="D3" s="262"/>
      <c r="E3" s="262"/>
      <c r="F3" s="262"/>
      <c r="G3" s="262"/>
    </row>
    <row r="4" spans="1:7" ht="15.75">
      <c r="A4" s="263" t="s">
        <v>70</v>
      </c>
      <c r="B4" s="263"/>
      <c r="C4" s="263"/>
      <c r="D4" s="263"/>
      <c r="E4" s="263"/>
      <c r="F4" s="263"/>
      <c r="G4" s="263"/>
    </row>
    <row r="5" spans="1:7" ht="34.5" customHeight="1">
      <c r="A5" s="260" t="s">
        <v>71</v>
      </c>
      <c r="B5" s="260"/>
      <c r="C5" s="260"/>
      <c r="D5" s="260"/>
      <c r="E5" s="260"/>
      <c r="F5" s="260"/>
      <c r="G5" s="260"/>
    </row>
    <row r="6" spans="1:7">
      <c r="A6" s="259" t="s">
        <v>72</v>
      </c>
      <c r="B6" s="259"/>
      <c r="C6" s="259"/>
      <c r="D6" s="259"/>
      <c r="E6" s="259"/>
      <c r="F6" s="259"/>
      <c r="G6" s="259"/>
    </row>
    <row r="7" spans="1:7" ht="121.5" customHeight="1">
      <c r="A7" s="259"/>
      <c r="B7" s="259"/>
      <c r="C7" s="259"/>
      <c r="D7" s="259"/>
      <c r="E7" s="259"/>
      <c r="F7" s="259"/>
      <c r="G7" s="259"/>
    </row>
    <row r="8" spans="1:7" ht="15.75">
      <c r="A8" s="262" t="s">
        <v>273</v>
      </c>
      <c r="B8" s="262"/>
      <c r="C8" s="262"/>
      <c r="D8" s="262"/>
      <c r="E8" s="262"/>
      <c r="F8" s="262"/>
      <c r="G8" s="262"/>
    </row>
    <row r="9" spans="1:7">
      <c r="A9" s="260" t="s">
        <v>73</v>
      </c>
      <c r="B9" s="260"/>
      <c r="C9" s="260"/>
      <c r="D9" s="260"/>
      <c r="E9" s="260"/>
      <c r="F9" s="260"/>
      <c r="G9" s="260"/>
    </row>
    <row r="10" spans="1:7" ht="91.5" customHeight="1">
      <c r="A10" s="260"/>
      <c r="B10" s="260"/>
      <c r="C10" s="260"/>
      <c r="D10" s="260"/>
      <c r="E10" s="260"/>
      <c r="F10" s="260"/>
      <c r="G10" s="260"/>
    </row>
    <row r="11" spans="1:7">
      <c r="A11" s="259" t="s">
        <v>74</v>
      </c>
      <c r="B11" s="259"/>
      <c r="C11" s="259"/>
      <c r="D11" s="259"/>
      <c r="E11" s="259"/>
      <c r="F11" s="259"/>
      <c r="G11" s="259"/>
    </row>
    <row r="12" spans="1:7" ht="19.5" customHeight="1">
      <c r="A12" s="259"/>
      <c r="B12" s="259"/>
      <c r="C12" s="259"/>
      <c r="D12" s="259"/>
      <c r="E12" s="259"/>
      <c r="F12" s="259"/>
      <c r="G12" s="259"/>
    </row>
    <row r="13" spans="1:7" ht="15.75">
      <c r="A13" s="262" t="s">
        <v>75</v>
      </c>
      <c r="B13" s="262"/>
      <c r="C13" s="262"/>
      <c r="D13" s="262"/>
      <c r="E13" s="262"/>
      <c r="F13" s="262"/>
      <c r="G13" s="262"/>
    </row>
    <row r="14" spans="1:7" ht="34.5" customHeight="1">
      <c r="A14" s="260" t="s">
        <v>76</v>
      </c>
      <c r="B14" s="260"/>
      <c r="C14" s="260"/>
      <c r="D14" s="260"/>
      <c r="E14" s="260"/>
      <c r="F14" s="260"/>
      <c r="G14" s="260"/>
    </row>
    <row r="15" spans="1:7" ht="76.5" customHeight="1">
      <c r="A15" s="260"/>
      <c r="B15" s="260"/>
      <c r="C15" s="260"/>
      <c r="D15" s="260"/>
      <c r="E15" s="260"/>
      <c r="F15" s="260"/>
      <c r="G15" s="260"/>
    </row>
    <row r="16" spans="1:7">
      <c r="A16" s="260" t="s">
        <v>77</v>
      </c>
      <c r="B16" s="260"/>
      <c r="C16" s="260"/>
      <c r="D16" s="260"/>
      <c r="E16" s="260"/>
      <c r="F16" s="260"/>
      <c r="G16" s="260"/>
    </row>
    <row r="17" spans="1:7" ht="15.75" customHeight="1">
      <c r="A17" s="260"/>
      <c r="B17" s="260"/>
      <c r="C17" s="260"/>
      <c r="D17" s="260"/>
      <c r="E17" s="260"/>
      <c r="F17" s="260"/>
      <c r="G17" s="260"/>
    </row>
    <row r="18" spans="1:7">
      <c r="A18" s="260" t="s">
        <v>78</v>
      </c>
      <c r="B18" s="260"/>
      <c r="C18" s="260"/>
      <c r="D18" s="260"/>
      <c r="E18" s="260"/>
      <c r="F18" s="260"/>
      <c r="G18" s="260"/>
    </row>
    <row r="19" spans="1:7" ht="18.75" customHeight="1">
      <c r="A19" s="260"/>
      <c r="B19" s="260"/>
      <c r="C19" s="260"/>
      <c r="D19" s="260"/>
      <c r="E19" s="260"/>
      <c r="F19" s="260"/>
      <c r="G19" s="260"/>
    </row>
    <row r="20" spans="1:7" ht="15.75">
      <c r="A20" s="262" t="s">
        <v>79</v>
      </c>
      <c r="B20" s="262"/>
      <c r="C20" s="262"/>
      <c r="D20" s="262"/>
      <c r="E20" s="262"/>
      <c r="F20" s="262"/>
      <c r="G20" s="262"/>
    </row>
    <row r="21" spans="1:7">
      <c r="A21" s="260" t="s">
        <v>80</v>
      </c>
      <c r="B21" s="260"/>
      <c r="C21" s="260"/>
      <c r="D21" s="260"/>
      <c r="E21" s="260"/>
      <c r="F21" s="260"/>
      <c r="G21" s="260"/>
    </row>
    <row r="22" spans="1:7" ht="38.25" customHeight="1">
      <c r="A22" s="260"/>
      <c r="B22" s="260"/>
      <c r="C22" s="260"/>
      <c r="D22" s="260"/>
      <c r="E22" s="260"/>
      <c r="F22" s="260"/>
      <c r="G22" s="260"/>
    </row>
    <row r="23" spans="1:7">
      <c r="A23" s="140"/>
      <c r="B23" s="140"/>
      <c r="C23" s="140"/>
      <c r="D23" s="140"/>
      <c r="E23" s="140"/>
      <c r="F23" s="140"/>
      <c r="G23" s="140"/>
    </row>
    <row r="24" spans="1:7">
      <c r="A24" s="140"/>
      <c r="B24" s="140"/>
      <c r="C24" s="140"/>
      <c r="D24" s="140"/>
      <c r="E24" s="140"/>
      <c r="F24" s="140"/>
      <c r="G24" s="140"/>
    </row>
    <row r="25" spans="1:7" ht="15" customHeight="1">
      <c r="A25" s="139"/>
      <c r="B25" s="141"/>
      <c r="C25" s="141"/>
      <c r="D25" s="141"/>
      <c r="E25" s="141"/>
    </row>
    <row r="26" spans="1:7" ht="15.75">
      <c r="A26" s="138" t="s">
        <v>81</v>
      </c>
      <c r="B26" s="141"/>
      <c r="C26" s="141"/>
      <c r="D26" s="141"/>
      <c r="E26" s="141"/>
    </row>
    <row r="27" spans="1:7">
      <c r="A27" s="260" t="s">
        <v>294</v>
      </c>
      <c r="B27" s="260"/>
      <c r="C27" s="260"/>
      <c r="D27" s="260"/>
      <c r="E27" s="260"/>
      <c r="F27" s="260"/>
      <c r="G27" s="260"/>
    </row>
    <row r="28" spans="1:7" ht="79.5" customHeight="1">
      <c r="A28" s="260"/>
      <c r="B28" s="260"/>
      <c r="C28" s="260"/>
      <c r="D28" s="260"/>
      <c r="E28" s="260"/>
      <c r="F28" s="260"/>
      <c r="G28" s="260"/>
    </row>
    <row r="29" spans="1:7" ht="15.75">
      <c r="A29" s="262" t="s">
        <v>82</v>
      </c>
      <c r="B29" s="262"/>
      <c r="C29" s="262"/>
      <c r="D29" s="262"/>
      <c r="E29" s="262"/>
      <c r="F29" s="262"/>
      <c r="G29" s="262"/>
    </row>
    <row r="30" spans="1:7">
      <c r="A30" s="260" t="s">
        <v>83</v>
      </c>
      <c r="B30" s="260"/>
      <c r="C30" s="260"/>
      <c r="D30" s="260"/>
      <c r="E30" s="260"/>
      <c r="F30" s="260"/>
      <c r="G30" s="260"/>
    </row>
    <row r="31" spans="1:7" ht="22.5" customHeight="1">
      <c r="A31" s="260"/>
      <c r="B31" s="260"/>
      <c r="C31" s="260"/>
      <c r="D31" s="260"/>
      <c r="E31" s="260"/>
      <c r="F31" s="260"/>
      <c r="G31" s="260"/>
    </row>
    <row r="32" spans="1:7" ht="15.75">
      <c r="A32" s="262" t="s">
        <v>84</v>
      </c>
      <c r="B32" s="262"/>
      <c r="C32" s="262"/>
      <c r="D32" s="262"/>
      <c r="E32" s="262"/>
      <c r="F32" s="262"/>
      <c r="G32" s="262"/>
    </row>
    <row r="33" spans="1:7" ht="19.5" customHeight="1">
      <c r="A33" s="264" t="s">
        <v>85</v>
      </c>
      <c r="B33" s="264"/>
      <c r="C33" s="264"/>
      <c r="D33" s="264"/>
      <c r="E33" s="264"/>
      <c r="F33" s="264"/>
      <c r="G33" s="264"/>
    </row>
    <row r="34" spans="1:7" ht="29.25" customHeight="1">
      <c r="A34" s="264"/>
      <c r="B34" s="264"/>
      <c r="C34" s="264"/>
      <c r="D34" s="264"/>
      <c r="E34" s="264"/>
      <c r="F34" s="264"/>
      <c r="G34" s="264"/>
    </row>
    <row r="35" spans="1:7" ht="15.75">
      <c r="A35" s="262" t="s">
        <v>86</v>
      </c>
      <c r="B35" s="262"/>
      <c r="C35" s="262"/>
      <c r="D35" s="262"/>
      <c r="E35" s="262"/>
      <c r="F35" s="262"/>
      <c r="G35" s="262"/>
    </row>
    <row r="36" spans="1:7" ht="15.75" customHeight="1">
      <c r="A36" s="260" t="s">
        <v>87</v>
      </c>
      <c r="B36" s="260"/>
      <c r="C36" s="260"/>
      <c r="D36" s="260"/>
      <c r="E36" s="260"/>
      <c r="F36" s="260"/>
      <c r="G36" s="260"/>
    </row>
    <row r="37" spans="1:7" ht="23.25" customHeight="1">
      <c r="A37" s="260"/>
      <c r="B37" s="260"/>
      <c r="C37" s="260"/>
      <c r="D37" s="260"/>
      <c r="E37" s="260"/>
      <c r="F37" s="260"/>
      <c r="G37" s="260"/>
    </row>
    <row r="38" spans="1:7" ht="15.75">
      <c r="A38" s="262" t="s">
        <v>88</v>
      </c>
      <c r="B38" s="262"/>
      <c r="C38" s="262"/>
      <c r="D38" s="262"/>
      <c r="E38" s="262"/>
      <c r="F38" s="262"/>
      <c r="G38" s="262"/>
    </row>
    <row r="39" spans="1:7">
      <c r="A39" s="260" t="s">
        <v>274</v>
      </c>
      <c r="B39" s="260"/>
      <c r="C39" s="260"/>
      <c r="D39" s="260"/>
      <c r="E39" s="260"/>
      <c r="F39" s="260"/>
      <c r="G39" s="260"/>
    </row>
    <row r="40" spans="1:7" ht="24.75" customHeight="1">
      <c r="A40" s="260"/>
      <c r="B40" s="260"/>
      <c r="C40" s="260"/>
      <c r="D40" s="260"/>
      <c r="E40" s="260"/>
      <c r="F40" s="260"/>
      <c r="G40" s="260"/>
    </row>
    <row r="41" spans="1:7" ht="31.5" customHeight="1">
      <c r="A41" s="260" t="s">
        <v>295</v>
      </c>
      <c r="B41" s="265"/>
      <c r="C41" s="265"/>
      <c r="D41" s="265"/>
      <c r="E41" s="265"/>
      <c r="F41" s="265"/>
      <c r="G41" s="265"/>
    </row>
    <row r="42" spans="1:7" ht="33" customHeight="1">
      <c r="A42" s="260" t="s">
        <v>269</v>
      </c>
      <c r="B42" s="260"/>
      <c r="C42" s="260"/>
      <c r="D42" s="260"/>
      <c r="E42" s="260"/>
      <c r="F42" s="260"/>
      <c r="G42" s="260"/>
    </row>
    <row r="43" spans="1:7" ht="54.75" customHeight="1">
      <c r="A43" s="260" t="s">
        <v>271</v>
      </c>
      <c r="B43" s="260"/>
      <c r="C43" s="260"/>
      <c r="D43" s="260"/>
      <c r="E43" s="260"/>
      <c r="F43" s="260"/>
      <c r="G43" s="260"/>
    </row>
    <row r="44" spans="1:7" ht="38.25" customHeight="1">
      <c r="A44" s="260" t="s">
        <v>270</v>
      </c>
      <c r="B44" s="260"/>
      <c r="C44" s="260"/>
      <c r="D44" s="260"/>
      <c r="E44" s="260"/>
      <c r="F44" s="260"/>
      <c r="G44" s="260"/>
    </row>
    <row r="45" spans="1:7">
      <c r="A45" s="260" t="s">
        <v>272</v>
      </c>
      <c r="B45" s="260"/>
      <c r="C45" s="260"/>
      <c r="D45" s="260"/>
      <c r="E45" s="260"/>
      <c r="F45" s="260"/>
      <c r="G45" s="260"/>
    </row>
    <row r="46" spans="1:7">
      <c r="A46" s="260"/>
      <c r="B46" s="260"/>
      <c r="C46" s="260"/>
      <c r="D46" s="260"/>
      <c r="E46" s="260"/>
      <c r="F46" s="260"/>
      <c r="G46" s="260"/>
    </row>
    <row r="47" spans="1:7">
      <c r="A47" s="140"/>
      <c r="B47" s="140"/>
      <c r="C47" s="140"/>
      <c r="D47" s="140"/>
      <c r="E47" s="140"/>
      <c r="F47" s="140"/>
      <c r="G47" s="140"/>
    </row>
    <row r="48" spans="1:7">
      <c r="A48" s="139"/>
      <c r="B48" s="141"/>
      <c r="C48" s="141"/>
      <c r="D48" s="141"/>
      <c r="E48" s="141"/>
    </row>
    <row r="49" spans="1:7" ht="15.75">
      <c r="A49" s="138" t="s">
        <v>89</v>
      </c>
      <c r="B49" s="141"/>
      <c r="C49" s="141"/>
      <c r="D49" s="141"/>
      <c r="E49" s="141"/>
    </row>
    <row r="50" spans="1:7" ht="15.75">
      <c r="A50" s="138"/>
      <c r="B50" s="141"/>
      <c r="C50" s="141"/>
      <c r="D50" s="141"/>
      <c r="E50" s="141"/>
    </row>
    <row r="51" spans="1:7" ht="30">
      <c r="B51" s="143"/>
      <c r="C51" s="145" t="s">
        <v>90</v>
      </c>
      <c r="D51" s="145" t="s">
        <v>91</v>
      </c>
      <c r="E51" s="145" t="s">
        <v>92</v>
      </c>
    </row>
    <row r="52" spans="1:7">
      <c r="B52" s="146" t="s">
        <v>93</v>
      </c>
      <c r="C52" s="270" t="s">
        <v>94</v>
      </c>
      <c r="D52" s="271"/>
      <c r="E52" s="272"/>
    </row>
    <row r="53" spans="1:7">
      <c r="B53" s="146" t="s">
        <v>95</v>
      </c>
      <c r="C53" s="273"/>
      <c r="D53" s="274"/>
      <c r="E53" s="275"/>
    </row>
    <row r="54" spans="1:7" ht="15.75">
      <c r="A54" s="138"/>
      <c r="B54" s="141"/>
      <c r="C54" s="141"/>
      <c r="D54" s="141"/>
      <c r="E54" s="141"/>
    </row>
    <row r="55" spans="1:7" ht="15.75">
      <c r="A55" s="138"/>
      <c r="B55" s="141"/>
      <c r="C55" s="141"/>
      <c r="D55" s="141"/>
      <c r="E55" s="141"/>
    </row>
    <row r="56" spans="1:7" ht="15.75">
      <c r="A56" s="138" t="s">
        <v>96</v>
      </c>
      <c r="B56" s="141"/>
      <c r="C56" s="141"/>
      <c r="D56" s="141"/>
      <c r="E56" s="141"/>
    </row>
    <row r="57" spans="1:7" ht="15.75">
      <c r="A57" s="138"/>
      <c r="B57" s="141"/>
      <c r="C57" s="141"/>
      <c r="D57" s="141"/>
      <c r="E57" s="141"/>
    </row>
    <row r="58" spans="1:7" ht="45">
      <c r="B58" s="143" t="s">
        <v>97</v>
      </c>
      <c r="C58" s="145" t="s">
        <v>98</v>
      </c>
      <c r="D58" s="145" t="s">
        <v>99</v>
      </c>
      <c r="E58" s="145" t="s">
        <v>100</v>
      </c>
      <c r="F58" s="145" t="s">
        <v>101</v>
      </c>
    </row>
    <row r="59" spans="1:7">
      <c r="B59" s="143" t="s">
        <v>102</v>
      </c>
      <c r="C59" s="270" t="s">
        <v>94</v>
      </c>
      <c r="D59" s="271"/>
      <c r="E59" s="271"/>
      <c r="F59" s="272"/>
    </row>
    <row r="60" spans="1:7">
      <c r="B60" s="143" t="s">
        <v>103</v>
      </c>
      <c r="C60" s="273"/>
      <c r="D60" s="274"/>
      <c r="E60" s="274"/>
      <c r="F60" s="275"/>
    </row>
    <row r="61" spans="1:7" ht="15.75">
      <c r="A61" s="138"/>
      <c r="B61" s="141"/>
      <c r="C61" s="141"/>
      <c r="D61" s="141"/>
      <c r="E61" s="141"/>
    </row>
    <row r="62" spans="1:7" ht="15.75">
      <c r="A62" s="138"/>
      <c r="B62" s="141"/>
      <c r="C62" s="141"/>
      <c r="D62" s="141"/>
      <c r="E62" s="141"/>
    </row>
    <row r="63" spans="1:7" ht="15.75">
      <c r="A63" s="262" t="s">
        <v>104</v>
      </c>
      <c r="B63" s="262"/>
      <c r="C63" s="262"/>
      <c r="D63" s="262"/>
      <c r="E63" s="262"/>
      <c r="F63" s="262"/>
      <c r="G63" s="262"/>
    </row>
    <row r="64" spans="1:7" ht="15.75">
      <c r="A64" s="138" t="s">
        <v>94</v>
      </c>
      <c r="B64" s="141"/>
      <c r="C64" s="141"/>
      <c r="D64" s="141"/>
      <c r="E64" s="141"/>
    </row>
    <row r="65" spans="1:7" ht="15.75">
      <c r="A65" s="138"/>
      <c r="B65" s="141"/>
      <c r="C65" s="141"/>
      <c r="D65" s="141"/>
      <c r="E65" s="141"/>
    </row>
    <row r="66" spans="1:7" ht="15.75">
      <c r="A66" s="261" t="s">
        <v>105</v>
      </c>
      <c r="B66" s="261"/>
      <c r="C66" s="261"/>
      <c r="D66" s="261"/>
      <c r="E66" s="261"/>
      <c r="F66" s="261"/>
      <c r="G66" s="261"/>
    </row>
    <row r="67" spans="1:7" ht="15.75">
      <c r="A67" s="138"/>
      <c r="B67" s="141"/>
      <c r="C67" s="141"/>
      <c r="D67" s="141"/>
      <c r="E67" s="141"/>
    </row>
    <row r="68" spans="1:7">
      <c r="A68" s="276" t="s">
        <v>106</v>
      </c>
      <c r="B68" s="276"/>
      <c r="C68" s="276"/>
      <c r="D68" s="276"/>
      <c r="E68" s="276"/>
      <c r="F68" s="276"/>
      <c r="G68" s="276"/>
    </row>
    <row r="69" spans="1:7" ht="37.5" customHeight="1">
      <c r="A69" s="276"/>
      <c r="B69" s="276"/>
      <c r="C69" s="276"/>
      <c r="D69" s="276"/>
      <c r="E69" s="276"/>
      <c r="F69" s="276"/>
      <c r="G69" s="276"/>
    </row>
    <row r="70" spans="1:7">
      <c r="A70" s="276" t="s">
        <v>107</v>
      </c>
      <c r="B70" s="276"/>
      <c r="C70" s="276"/>
      <c r="D70" s="276"/>
      <c r="E70" s="276"/>
      <c r="F70" s="276"/>
      <c r="G70" s="276"/>
    </row>
    <row r="71" spans="1:7" ht="37.5" customHeight="1">
      <c r="A71" s="276"/>
      <c r="B71" s="276"/>
      <c r="C71" s="276"/>
      <c r="D71" s="276"/>
      <c r="E71" s="276"/>
      <c r="F71" s="276"/>
      <c r="G71" s="276"/>
    </row>
    <row r="72" spans="1:7">
      <c r="A72" s="276" t="s">
        <v>108</v>
      </c>
      <c r="B72" s="276"/>
      <c r="C72" s="276"/>
      <c r="D72" s="276"/>
      <c r="E72" s="276"/>
      <c r="F72" s="276"/>
      <c r="G72" s="276"/>
    </row>
    <row r="73" spans="1:7" ht="25.5" customHeight="1">
      <c r="A73" s="276"/>
      <c r="B73" s="276"/>
      <c r="C73" s="276"/>
      <c r="D73" s="276"/>
      <c r="E73" s="276"/>
      <c r="F73" s="276"/>
      <c r="G73" s="276"/>
    </row>
    <row r="74" spans="1:7" ht="15.75">
      <c r="A74" s="138"/>
      <c r="B74" s="141"/>
      <c r="C74" s="141"/>
      <c r="D74" s="141"/>
      <c r="E74" s="141"/>
    </row>
    <row r="75" spans="1:7" ht="30">
      <c r="B75" s="149" t="s">
        <v>109</v>
      </c>
      <c r="C75" s="149" t="s">
        <v>110</v>
      </c>
      <c r="D75" s="149" t="s">
        <v>111</v>
      </c>
      <c r="E75" s="141"/>
    </row>
    <row r="76" spans="1:7">
      <c r="B76" s="143" t="s">
        <v>112</v>
      </c>
      <c r="C76" s="206">
        <v>1543440101</v>
      </c>
      <c r="D76" s="206">
        <v>474099926</v>
      </c>
      <c r="E76" s="141"/>
    </row>
    <row r="77" spans="1:7">
      <c r="B77" s="143" t="s">
        <v>275</v>
      </c>
      <c r="C77" s="206">
        <v>19157002</v>
      </c>
      <c r="D77" s="206">
        <v>2770760</v>
      </c>
      <c r="E77" s="141"/>
    </row>
    <row r="78" spans="1:7">
      <c r="B78" s="143" t="s">
        <v>113</v>
      </c>
      <c r="C78" s="206">
        <v>25548651</v>
      </c>
      <c r="D78" s="206">
        <v>6623511</v>
      </c>
      <c r="E78" s="141"/>
    </row>
    <row r="79" spans="1:7">
      <c r="B79" s="147" t="s">
        <v>114</v>
      </c>
      <c r="C79" s="207">
        <f>+SUM(C76:C78)</f>
        <v>1588145754</v>
      </c>
      <c r="D79" s="207">
        <f>+SUM(D76:D78)</f>
        <v>483494197</v>
      </c>
      <c r="E79" s="141"/>
    </row>
    <row r="80" spans="1:7" ht="15.75">
      <c r="A80" s="138"/>
      <c r="B80" s="141"/>
      <c r="C80" s="141"/>
      <c r="D80" s="141"/>
      <c r="E80" s="141"/>
    </row>
    <row r="81" spans="1:5" ht="15.75">
      <c r="A81" s="138"/>
      <c r="B81" s="141"/>
      <c r="C81" s="141"/>
      <c r="D81" s="141"/>
      <c r="E81" s="141"/>
    </row>
    <row r="82" spans="1:5" ht="15.75">
      <c r="A82" s="138"/>
      <c r="B82" s="141"/>
      <c r="C82" s="141"/>
      <c r="D82" s="141"/>
      <c r="E82" s="141"/>
    </row>
    <row r="83" spans="1:5" ht="15.75">
      <c r="A83" s="138" t="s">
        <v>115</v>
      </c>
      <c r="B83" s="141"/>
      <c r="C83" s="141"/>
      <c r="D83" s="141"/>
      <c r="E83" s="141"/>
    </row>
    <row r="84" spans="1:5" ht="15.75">
      <c r="A84" s="138"/>
      <c r="B84" s="141"/>
      <c r="C84" s="141"/>
      <c r="D84" s="141"/>
      <c r="E84" s="141"/>
    </row>
    <row r="85" spans="1:5" ht="15.75">
      <c r="A85" s="138"/>
      <c r="B85" s="141"/>
      <c r="C85" s="141"/>
      <c r="D85" s="141"/>
      <c r="E85" s="141"/>
    </row>
    <row r="86" spans="1:5" ht="30">
      <c r="B86" s="150" t="s">
        <v>116</v>
      </c>
      <c r="C86" s="149" t="s">
        <v>117</v>
      </c>
      <c r="D86" s="149" t="s">
        <v>118</v>
      </c>
      <c r="E86" s="149" t="s">
        <v>119</v>
      </c>
    </row>
    <row r="87" spans="1:5">
      <c r="B87" s="147" t="s">
        <v>120</v>
      </c>
      <c r="C87" s="150"/>
      <c r="D87" s="151"/>
      <c r="E87" s="150"/>
    </row>
    <row r="88" spans="1:5">
      <c r="B88" s="143" t="s">
        <v>121</v>
      </c>
      <c r="C88" s="152">
        <v>114155.913589</v>
      </c>
      <c r="D88" s="153">
        <v>39349601630.219559</v>
      </c>
      <c r="E88" s="153">
        <v>138</v>
      </c>
    </row>
    <row r="89" spans="1:5">
      <c r="B89" s="143" t="s">
        <v>122</v>
      </c>
      <c r="C89" s="152">
        <v>114696.172017</v>
      </c>
      <c r="D89" s="153">
        <v>40459686846.646263</v>
      </c>
      <c r="E89" s="153">
        <v>142</v>
      </c>
    </row>
    <row r="90" spans="1:5">
      <c r="B90" s="143" t="s">
        <v>123</v>
      </c>
      <c r="C90" s="152">
        <v>115217.35582700001</v>
      </c>
      <c r="D90" s="153">
        <v>46830016365.562492</v>
      </c>
      <c r="E90" s="153">
        <v>151</v>
      </c>
    </row>
    <row r="91" spans="1:5">
      <c r="B91" s="147" t="s">
        <v>124</v>
      </c>
      <c r="C91" s="150"/>
      <c r="D91" s="150"/>
      <c r="E91" s="150"/>
    </row>
    <row r="92" spans="1:5">
      <c r="B92" s="143" t="s">
        <v>125</v>
      </c>
      <c r="C92" s="152">
        <v>115735.008025</v>
      </c>
      <c r="D92" s="153">
        <v>43312420930.861389</v>
      </c>
      <c r="E92" s="153">
        <v>154</v>
      </c>
    </row>
    <row r="93" spans="1:5">
      <c r="B93" s="143" t="s">
        <v>126</v>
      </c>
      <c r="C93" s="152">
        <v>116263.05396999999</v>
      </c>
      <c r="D93" s="153">
        <v>45792055490.657158</v>
      </c>
      <c r="E93" s="153">
        <v>170</v>
      </c>
    </row>
    <row r="94" spans="1:5">
      <c r="B94" s="143" t="s">
        <v>127</v>
      </c>
      <c r="C94" s="152">
        <v>116796.994376</v>
      </c>
      <c r="D94" s="153">
        <v>57194267630.884422</v>
      </c>
      <c r="E94" s="153">
        <v>182</v>
      </c>
    </row>
    <row r="95" spans="1:5">
      <c r="B95" s="147" t="s">
        <v>128</v>
      </c>
      <c r="C95" s="150"/>
      <c r="D95" s="154"/>
      <c r="E95" s="150"/>
    </row>
    <row r="96" spans="1:5">
      <c r="B96" s="143" t="s">
        <v>129</v>
      </c>
      <c r="C96" s="152">
        <v>117374.09574999999</v>
      </c>
      <c r="D96" s="153">
        <v>78961787255.20462</v>
      </c>
      <c r="E96" s="144">
        <v>201</v>
      </c>
    </row>
    <row r="97" spans="1:6">
      <c r="B97" s="143" t="s">
        <v>130</v>
      </c>
      <c r="C97" s="152">
        <v>117920.445008</v>
      </c>
      <c r="D97" s="153">
        <v>85342845311.193756</v>
      </c>
      <c r="E97" s="144">
        <v>220</v>
      </c>
    </row>
    <row r="98" spans="1:6">
      <c r="B98" s="143" t="s">
        <v>131</v>
      </c>
      <c r="C98" s="152">
        <v>118420.850582</v>
      </c>
      <c r="D98" s="153">
        <v>99019342061.130814</v>
      </c>
      <c r="E98" s="144">
        <v>241</v>
      </c>
    </row>
    <row r="99" spans="1:6">
      <c r="B99" s="147" t="s">
        <v>132</v>
      </c>
      <c r="C99" s="150"/>
      <c r="D99" s="154"/>
      <c r="E99" s="150"/>
    </row>
    <row r="100" spans="1:6">
      <c r="B100" s="143" t="s">
        <v>133</v>
      </c>
      <c r="C100" s="152">
        <v>118952.940017</v>
      </c>
      <c r="D100" s="153">
        <v>108803037854.65588</v>
      </c>
      <c r="E100" s="144">
        <v>106</v>
      </c>
    </row>
    <row r="101" spans="1:6">
      <c r="B101" s="143" t="s">
        <v>134</v>
      </c>
      <c r="C101" s="152">
        <v>119531.113157</v>
      </c>
      <c r="D101" s="153">
        <v>93614765829.504349</v>
      </c>
      <c r="E101" s="144">
        <v>115</v>
      </c>
    </row>
    <row r="102" spans="1:6">
      <c r="B102" s="143" t="s">
        <v>135</v>
      </c>
      <c r="C102" s="152">
        <v>120037.761979</v>
      </c>
      <c r="D102" s="153">
        <v>127836190880.6765</v>
      </c>
      <c r="E102" s="144">
        <v>126</v>
      </c>
    </row>
    <row r="103" spans="1:6" ht="15.75">
      <c r="A103" s="138"/>
      <c r="B103" s="141"/>
      <c r="C103" s="141"/>
      <c r="D103" s="141"/>
      <c r="E103" s="141"/>
    </row>
    <row r="104" spans="1:6" ht="15.75">
      <c r="A104" s="138"/>
      <c r="B104" s="141"/>
      <c r="C104" s="141"/>
      <c r="D104" s="141"/>
      <c r="E104" s="141"/>
    </row>
    <row r="105" spans="1:6" ht="15.75">
      <c r="A105" s="138" t="s">
        <v>136</v>
      </c>
      <c r="B105" s="141"/>
      <c r="C105" s="141"/>
      <c r="D105" s="141"/>
      <c r="E105" s="141"/>
    </row>
    <row r="106" spans="1:6" ht="15.75">
      <c r="A106" s="138"/>
      <c r="B106" s="141"/>
      <c r="C106" s="141"/>
      <c r="D106" s="141"/>
      <c r="E106" s="141"/>
    </row>
    <row r="107" spans="1:6" ht="15.75">
      <c r="A107" s="138" t="s">
        <v>137</v>
      </c>
      <c r="B107" s="141"/>
      <c r="C107" s="141"/>
      <c r="D107" s="141"/>
      <c r="E107" s="141"/>
    </row>
    <row r="108" spans="1:6">
      <c r="A108" s="260" t="s">
        <v>138</v>
      </c>
      <c r="B108" s="260"/>
      <c r="C108" s="260"/>
      <c r="D108" s="260"/>
      <c r="E108" s="260"/>
      <c r="F108" s="260"/>
    </row>
    <row r="109" spans="1:6" ht="21" customHeight="1">
      <c r="A109" s="260"/>
      <c r="B109" s="260"/>
      <c r="C109" s="260"/>
      <c r="D109" s="260"/>
      <c r="E109" s="260"/>
      <c r="F109" s="260"/>
    </row>
    <row r="110" spans="1:6">
      <c r="B110" s="277" t="s">
        <v>38</v>
      </c>
      <c r="C110" s="278"/>
      <c r="D110" s="279"/>
      <c r="E110" s="141"/>
    </row>
    <row r="111" spans="1:6" ht="30">
      <c r="B111" s="150" t="s">
        <v>17</v>
      </c>
      <c r="C111" s="149" t="s">
        <v>296</v>
      </c>
      <c r="D111" s="149" t="s">
        <v>276</v>
      </c>
      <c r="E111" s="141"/>
    </row>
    <row r="112" spans="1:6">
      <c r="B112" s="143"/>
      <c r="C112" s="143"/>
      <c r="D112" s="143"/>
      <c r="E112" s="141"/>
    </row>
    <row r="113" spans="1:6">
      <c r="B113" s="143" t="s">
        <v>277</v>
      </c>
      <c r="C113" s="148">
        <v>5000000</v>
      </c>
      <c r="D113" s="148">
        <v>5000000</v>
      </c>
      <c r="E113" s="141"/>
    </row>
    <row r="114" spans="1:6">
      <c r="B114" s="143" t="s">
        <v>278</v>
      </c>
      <c r="C114" s="148">
        <v>3521535550</v>
      </c>
      <c r="D114" s="148">
        <v>1507663526</v>
      </c>
      <c r="E114" s="141"/>
    </row>
    <row r="115" spans="1:6">
      <c r="B115" s="143" t="s">
        <v>139</v>
      </c>
      <c r="C115" s="148">
        <v>105130937</v>
      </c>
      <c r="D115" s="148">
        <v>33140506</v>
      </c>
      <c r="E115" s="141"/>
    </row>
    <row r="116" spans="1:6">
      <c r="B116" s="147" t="s">
        <v>114</v>
      </c>
      <c r="C116" s="155">
        <f>+SUM(C113:C115)</f>
        <v>3631666487</v>
      </c>
      <c r="D116" s="155">
        <f>+SUM(D113:D115)</f>
        <v>1545804032</v>
      </c>
      <c r="E116" s="141"/>
    </row>
    <row r="117" spans="1:6">
      <c r="A117" t="s">
        <v>297</v>
      </c>
      <c r="B117" s="160"/>
      <c r="C117" s="161"/>
      <c r="D117" s="161"/>
      <c r="E117" s="141"/>
    </row>
    <row r="118" spans="1:6" ht="15.75">
      <c r="A118" s="138"/>
      <c r="B118" s="141"/>
      <c r="C118" s="141"/>
      <c r="D118" s="141"/>
      <c r="E118" s="141"/>
    </row>
    <row r="119" spans="1:6" ht="15.75">
      <c r="A119" s="262" t="s">
        <v>143</v>
      </c>
      <c r="B119" s="262"/>
      <c r="C119" s="262"/>
      <c r="D119" s="262"/>
      <c r="E119" s="262"/>
      <c r="F119" s="262"/>
    </row>
    <row r="120" spans="1:6">
      <c r="A120" s="142"/>
      <c r="B120" s="141"/>
      <c r="C120" s="141"/>
      <c r="D120" s="141"/>
      <c r="E120" s="141"/>
    </row>
    <row r="121" spans="1:6">
      <c r="A121" s="163" t="s">
        <v>268</v>
      </c>
      <c r="B121" s="141"/>
      <c r="C121" s="141"/>
      <c r="D121" s="141"/>
      <c r="E121" s="141"/>
    </row>
    <row r="122" spans="1:6" ht="15.75">
      <c r="A122" s="138"/>
      <c r="B122" s="141"/>
      <c r="C122" s="141"/>
      <c r="D122" s="141"/>
      <c r="E122" s="141"/>
    </row>
    <row r="123" spans="1:6" ht="15.75">
      <c r="A123" s="138" t="s">
        <v>140</v>
      </c>
      <c r="B123" s="141"/>
      <c r="C123" s="141"/>
      <c r="D123" s="141"/>
      <c r="E123" s="141"/>
    </row>
    <row r="124" spans="1:6" ht="15.75">
      <c r="A124" s="138"/>
      <c r="B124" s="141"/>
      <c r="C124" s="141"/>
      <c r="D124" s="141"/>
      <c r="E124" s="141"/>
    </row>
    <row r="125" spans="1:6">
      <c r="B125" s="150" t="s">
        <v>109</v>
      </c>
      <c r="C125" s="149" t="s">
        <v>90</v>
      </c>
      <c r="D125" s="149" t="s">
        <v>91</v>
      </c>
      <c r="E125" s="141"/>
    </row>
    <row r="126" spans="1:6" ht="15" customHeight="1">
      <c r="B126" s="143"/>
      <c r="C126" s="266" t="s">
        <v>141</v>
      </c>
      <c r="D126" s="267"/>
      <c r="E126" s="141"/>
    </row>
    <row r="127" spans="1:6">
      <c r="B127" s="143"/>
      <c r="C127" s="268"/>
      <c r="D127" s="269"/>
      <c r="E127" s="141"/>
    </row>
    <row r="128" spans="1:6">
      <c r="B128" s="150" t="s">
        <v>114</v>
      </c>
      <c r="C128" s="143"/>
      <c r="D128" s="143"/>
      <c r="E128" s="141"/>
    </row>
    <row r="129" spans="1:5" ht="15.75">
      <c r="A129" s="138"/>
      <c r="B129" s="141"/>
      <c r="C129" s="141"/>
      <c r="D129" s="141"/>
      <c r="E129" s="141"/>
    </row>
    <row r="130" spans="1:5">
      <c r="A130" s="142"/>
      <c r="B130" s="141"/>
      <c r="C130" s="141"/>
      <c r="D130" s="141"/>
      <c r="E130" s="141"/>
    </row>
    <row r="131" spans="1:5" ht="15.75">
      <c r="A131" s="138" t="s">
        <v>142</v>
      </c>
      <c r="B131" s="141"/>
      <c r="C131" s="141"/>
      <c r="D131" s="141"/>
      <c r="E131" s="141"/>
    </row>
    <row r="132" spans="1:5">
      <c r="A132" s="142"/>
      <c r="B132" s="141"/>
      <c r="C132" s="141"/>
      <c r="D132" s="141"/>
      <c r="E132" s="141"/>
    </row>
    <row r="133" spans="1:5">
      <c r="B133" s="149" t="s">
        <v>109</v>
      </c>
      <c r="C133" s="149" t="s">
        <v>90</v>
      </c>
      <c r="D133" s="149" t="s">
        <v>91</v>
      </c>
      <c r="E133" s="141"/>
    </row>
    <row r="134" spans="1:5">
      <c r="B134" s="143" t="s">
        <v>30</v>
      </c>
      <c r="C134" s="153">
        <v>204761787</v>
      </c>
      <c r="D134" s="153">
        <v>58784668</v>
      </c>
      <c r="E134" s="141"/>
    </row>
    <row r="135" spans="1:5">
      <c r="B135" s="143"/>
      <c r="C135" s="144"/>
      <c r="D135" s="144"/>
      <c r="E135" s="141"/>
    </row>
    <row r="136" spans="1:5">
      <c r="B136" s="150" t="s">
        <v>114</v>
      </c>
      <c r="C136" s="156">
        <f>SUM(C134:C135)</f>
        <v>204761787</v>
      </c>
      <c r="D136" s="156">
        <f>SUM(D134:D135)</f>
        <v>58784668</v>
      </c>
      <c r="E136" s="141"/>
    </row>
    <row r="137" spans="1:5">
      <c r="A137" s="137"/>
      <c r="B137" s="141"/>
      <c r="C137" s="141"/>
      <c r="D137" s="141"/>
      <c r="E137" s="141"/>
    </row>
    <row r="139" spans="1:5" ht="15.75">
      <c r="A139" s="165" t="s">
        <v>279</v>
      </c>
    </row>
    <row r="141" spans="1:5">
      <c r="A141" s="259" t="s">
        <v>298</v>
      </c>
      <c r="B141" s="259"/>
      <c r="C141" s="259"/>
      <c r="D141" s="259"/>
      <c r="E141" s="259"/>
    </row>
    <row r="142" spans="1:5">
      <c r="A142" s="259"/>
      <c r="B142" s="259"/>
      <c r="C142" s="259"/>
      <c r="D142" s="259"/>
      <c r="E142" s="259"/>
    </row>
    <row r="143" spans="1:5">
      <c r="A143" s="259"/>
      <c r="B143" s="259"/>
      <c r="C143" s="259"/>
      <c r="D143" s="259"/>
      <c r="E143" s="259"/>
    </row>
    <row r="144" spans="1:5">
      <c r="A144" s="259"/>
      <c r="B144" s="259"/>
      <c r="C144" s="259"/>
      <c r="D144" s="259"/>
      <c r="E144" s="259"/>
    </row>
    <row r="145" spans="1:5">
      <c r="A145" s="259"/>
      <c r="B145" s="259"/>
      <c r="C145" s="259"/>
      <c r="D145" s="259"/>
      <c r="E145" s="259"/>
    </row>
    <row r="146" spans="1:5">
      <c r="A146" s="259"/>
      <c r="B146" s="259"/>
      <c r="C146" s="259"/>
      <c r="D146" s="259"/>
      <c r="E146" s="259"/>
    </row>
    <row r="147" spans="1:5">
      <c r="A147" s="259"/>
      <c r="B147" s="259"/>
      <c r="C147" s="259"/>
      <c r="D147" s="259"/>
      <c r="E147" s="259"/>
    </row>
    <row r="148" spans="1:5">
      <c r="A148" s="259"/>
      <c r="B148" s="259"/>
      <c r="C148" s="259"/>
      <c r="D148" s="259"/>
      <c r="E148" s="259"/>
    </row>
    <row r="149" spans="1:5">
      <c r="A149" s="259"/>
      <c r="B149" s="259"/>
      <c r="C149" s="259"/>
      <c r="D149" s="259"/>
      <c r="E149" s="259"/>
    </row>
    <row r="150" spans="1:5">
      <c r="A150" s="259"/>
      <c r="B150" s="259"/>
      <c r="C150" s="259"/>
      <c r="D150" s="259"/>
      <c r="E150" s="259"/>
    </row>
    <row r="151" spans="1:5">
      <c r="A151" s="259"/>
      <c r="B151" s="259"/>
      <c r="C151" s="259"/>
      <c r="D151" s="259"/>
      <c r="E151" s="259"/>
    </row>
    <row r="152" spans="1:5">
      <c r="A152" s="259"/>
      <c r="B152" s="259"/>
      <c r="C152" s="259"/>
      <c r="D152" s="259"/>
      <c r="E152" s="259"/>
    </row>
    <row r="153" spans="1:5">
      <c r="A153" s="259"/>
      <c r="B153" s="259"/>
      <c r="C153" s="259"/>
      <c r="D153" s="259"/>
      <c r="E153" s="259"/>
    </row>
    <row r="154" spans="1:5">
      <c r="A154" s="259"/>
      <c r="B154" s="259"/>
      <c r="C154" s="259"/>
      <c r="D154" s="259"/>
      <c r="E154" s="259"/>
    </row>
    <row r="155" spans="1:5">
      <c r="A155" s="259"/>
      <c r="B155" s="259"/>
      <c r="C155" s="259"/>
      <c r="D155" s="259"/>
      <c r="E155" s="259"/>
    </row>
    <row r="156" spans="1:5">
      <c r="A156" s="259"/>
      <c r="B156" s="259"/>
      <c r="C156" s="259"/>
      <c r="D156" s="259"/>
      <c r="E156" s="259"/>
    </row>
    <row r="157" spans="1:5">
      <c r="A157" s="259"/>
      <c r="B157" s="259"/>
      <c r="C157" s="259"/>
      <c r="D157" s="259"/>
      <c r="E157" s="259"/>
    </row>
    <row r="158" spans="1:5">
      <c r="A158" s="259"/>
      <c r="B158" s="259"/>
      <c r="C158" s="259"/>
      <c r="D158" s="259"/>
      <c r="E158" s="259"/>
    </row>
    <row r="159" spans="1:5">
      <c r="A159" s="259"/>
      <c r="B159" s="259"/>
      <c r="C159" s="259"/>
      <c r="D159" s="259"/>
      <c r="E159" s="259"/>
    </row>
    <row r="160" spans="1:5">
      <c r="A160" s="259"/>
      <c r="B160" s="259"/>
      <c r="C160" s="259"/>
      <c r="D160" s="259"/>
      <c r="E160" s="259"/>
    </row>
    <row r="161" spans="1:5">
      <c r="A161" s="259"/>
      <c r="B161" s="259"/>
      <c r="C161" s="259"/>
      <c r="D161" s="259"/>
      <c r="E161" s="259"/>
    </row>
    <row r="162" spans="1:5">
      <c r="A162" s="259"/>
      <c r="B162" s="259"/>
      <c r="C162" s="259"/>
      <c r="D162" s="259"/>
      <c r="E162" s="259"/>
    </row>
  </sheetData>
  <mergeCells count="40">
    <mergeCell ref="A119:F119"/>
    <mergeCell ref="C126:D127"/>
    <mergeCell ref="A45:G46"/>
    <mergeCell ref="C52:E53"/>
    <mergeCell ref="C59:F60"/>
    <mergeCell ref="A63:G63"/>
    <mergeCell ref="A66:G66"/>
    <mergeCell ref="A68:G69"/>
    <mergeCell ref="A70:G71"/>
    <mergeCell ref="A72:G73"/>
    <mergeCell ref="A108:F109"/>
    <mergeCell ref="B110:D110"/>
    <mergeCell ref="A44:G44"/>
    <mergeCell ref="A29:G29"/>
    <mergeCell ref="A30:G31"/>
    <mergeCell ref="A32:G32"/>
    <mergeCell ref="A33:G34"/>
    <mergeCell ref="A35:G35"/>
    <mergeCell ref="A36:G37"/>
    <mergeCell ref="A38:G38"/>
    <mergeCell ref="A39:G40"/>
    <mergeCell ref="A41:G41"/>
    <mergeCell ref="A42:G42"/>
    <mergeCell ref="A43:G43"/>
    <mergeCell ref="A141:E162"/>
    <mergeCell ref="A27:G28"/>
    <mergeCell ref="A2:G2"/>
    <mergeCell ref="A3:G3"/>
    <mergeCell ref="A4:G4"/>
    <mergeCell ref="A5:G5"/>
    <mergeCell ref="A6:G7"/>
    <mergeCell ref="A8:G8"/>
    <mergeCell ref="A9:G10"/>
    <mergeCell ref="A11:G12"/>
    <mergeCell ref="A13:G13"/>
    <mergeCell ref="A14:G15"/>
    <mergeCell ref="A16:G17"/>
    <mergeCell ref="A18:G19"/>
    <mergeCell ref="A20:G20"/>
    <mergeCell ref="A21:G22"/>
  </mergeCells>
  <hyperlinks>
    <hyperlink ref="A121" location="'7'!A1" display="Ver Cuadro" xr:uid="{00000000-0004-0000-06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44"/>
  <sheetViews>
    <sheetView showGridLines="0" zoomScale="85" zoomScaleNormal="85" workbookViewId="0">
      <pane ySplit="4" topLeftCell="A125" activePane="bottomLeft" state="frozen"/>
      <selection pane="bottomLeft" activeCell="J141" sqref="J141"/>
    </sheetView>
  </sheetViews>
  <sheetFormatPr baseColWidth="10" defaultColWidth="11.42578125" defaultRowHeight="15"/>
  <cols>
    <col min="1" max="1" width="24.42578125" style="157" customWidth="1"/>
    <col min="2" max="2" width="47.85546875" style="157" bestFit="1" customWidth="1"/>
    <col min="3" max="3" width="23.85546875" style="157" bestFit="1" customWidth="1"/>
    <col min="4" max="4" width="13.28515625" style="157" customWidth="1"/>
    <col min="5" max="5" width="19.7109375" style="157" customWidth="1"/>
    <col min="6" max="6" width="22.140625" style="157" bestFit="1" customWidth="1"/>
    <col min="7" max="7" width="11.42578125" style="157" bestFit="1" customWidth="1"/>
    <col min="8" max="9" width="17.140625" style="157" bestFit="1" customWidth="1"/>
    <col min="10" max="10" width="17.85546875" style="157" bestFit="1" customWidth="1"/>
    <col min="11" max="11" width="17.140625" style="157" bestFit="1" customWidth="1"/>
    <col min="12" max="16384" width="11.42578125" style="157"/>
  </cols>
  <sheetData>
    <row r="1" spans="1:15">
      <c r="A1" s="280" t="s">
        <v>144</v>
      </c>
      <c r="B1" s="280"/>
    </row>
    <row r="2" spans="1:15" ht="18.75">
      <c r="A2" s="281" t="str">
        <f>+"COMPOSICIÓN DE LAS INVERSIONES DEL FONDO MUTUO CORTO PLAZO GUARANÍES CORRESPONDIENTE AL "&amp;UPPER(TEXT(Indice!$N$3,"DD \D\E MMMM \D\E AAAA"))</f>
        <v>COMPOSICIÓN DE LAS INVERSIONES DEL FONDO MUTUO CORTO PLAZO GUARANÍES CORRESPONDIENTE AL 31 DE DICIEMBRE DE 2020</v>
      </c>
      <c r="B2" s="282"/>
      <c r="C2" s="282"/>
      <c r="D2" s="282"/>
      <c r="E2" s="282"/>
      <c r="F2" s="282"/>
      <c r="G2" s="282"/>
      <c r="H2" s="282"/>
      <c r="I2" s="282"/>
    </row>
    <row r="3" spans="1:15" ht="15" customHeight="1">
      <c r="A3"/>
      <c r="B3"/>
      <c r="C3"/>
      <c r="D3"/>
      <c r="E3"/>
      <c r="F3"/>
      <c r="G3"/>
      <c r="H3"/>
      <c r="I3"/>
      <c r="J3"/>
      <c r="K3"/>
      <c r="L3"/>
      <c r="M3"/>
      <c r="N3"/>
      <c r="O3"/>
    </row>
    <row r="4" spans="1:15" ht="56.25">
      <c r="A4" s="158" t="s">
        <v>145</v>
      </c>
      <c r="B4" s="158" t="s">
        <v>146</v>
      </c>
      <c r="C4" s="158" t="s">
        <v>163</v>
      </c>
      <c r="D4" s="158" t="s">
        <v>164</v>
      </c>
      <c r="E4" s="158" t="s">
        <v>165</v>
      </c>
      <c r="F4" s="158" t="s">
        <v>147</v>
      </c>
      <c r="G4" s="158" t="s">
        <v>166</v>
      </c>
      <c r="H4" s="158" t="s">
        <v>167</v>
      </c>
      <c r="I4" s="158" t="s">
        <v>168</v>
      </c>
      <c r="J4" s="158" t="s">
        <v>169</v>
      </c>
      <c r="K4" s="158" t="s">
        <v>170</v>
      </c>
      <c r="L4" s="158" t="s">
        <v>171</v>
      </c>
      <c r="M4" s="158" t="s">
        <v>172</v>
      </c>
      <c r="N4" s="158" t="s">
        <v>173</v>
      </c>
      <c r="O4" s="158" t="s">
        <v>174</v>
      </c>
    </row>
    <row r="5" spans="1:15" ht="16.5" customHeight="1">
      <c r="A5" s="159" t="s">
        <v>149</v>
      </c>
      <c r="B5" s="159" t="s">
        <v>153</v>
      </c>
      <c r="C5" s="159" t="s">
        <v>180</v>
      </c>
      <c r="D5" s="159" t="s">
        <v>176</v>
      </c>
      <c r="E5" s="208" t="s">
        <v>185</v>
      </c>
      <c r="F5" s="159" t="s">
        <v>186</v>
      </c>
      <c r="G5" s="159" t="s">
        <v>177</v>
      </c>
      <c r="H5" s="209">
        <v>1010713038</v>
      </c>
      <c r="I5" s="209">
        <v>749800783</v>
      </c>
      <c r="J5" s="209">
        <v>930775774.49803495</v>
      </c>
      <c r="K5" s="209">
        <v>1010713038</v>
      </c>
      <c r="L5" s="210">
        <v>0.1</v>
      </c>
      <c r="M5" s="211" t="s">
        <v>178</v>
      </c>
      <c r="N5" s="210">
        <f t="shared" ref="N5:N36" si="0">+J5/$C$144</f>
        <v>7.2810036663807243E-3</v>
      </c>
      <c r="O5" s="210">
        <f t="shared" ref="O5:O36" si="1">+SUMIFS($N$7:$N$141,$B$7:$B$141,B5)</f>
        <v>3.2007817590006461E-2</v>
      </c>
    </row>
    <row r="6" spans="1:15" ht="16.5" customHeight="1">
      <c r="A6" s="159" t="s">
        <v>149</v>
      </c>
      <c r="B6" s="159" t="s">
        <v>153</v>
      </c>
      <c r="C6" s="159" t="s">
        <v>180</v>
      </c>
      <c r="D6" s="159" t="s">
        <v>176</v>
      </c>
      <c r="E6" s="208" t="s">
        <v>209</v>
      </c>
      <c r="F6" s="159" t="s">
        <v>210</v>
      </c>
      <c r="G6" s="159" t="s">
        <v>177</v>
      </c>
      <c r="H6" s="209">
        <v>221690446</v>
      </c>
      <c r="I6" s="209">
        <v>168948901</v>
      </c>
      <c r="J6" s="209">
        <v>200953043.37183401</v>
      </c>
      <c r="K6" s="209">
        <v>221690446</v>
      </c>
      <c r="L6" s="210">
        <v>7.2499999999999995E-2</v>
      </c>
      <c r="M6" s="211" t="s">
        <v>178</v>
      </c>
      <c r="N6" s="210">
        <f t="shared" si="0"/>
        <v>1.5719573775432175E-3</v>
      </c>
      <c r="O6" s="210">
        <f t="shared" si="1"/>
        <v>3.2007817590006461E-2</v>
      </c>
    </row>
    <row r="7" spans="1:15" ht="16.5" customHeight="1">
      <c r="A7" s="159" t="s">
        <v>149</v>
      </c>
      <c r="B7" s="159" t="s">
        <v>187</v>
      </c>
      <c r="C7" s="159" t="s">
        <v>180</v>
      </c>
      <c r="D7" s="159" t="s">
        <v>176</v>
      </c>
      <c r="E7" s="208" t="s">
        <v>201</v>
      </c>
      <c r="F7" s="159" t="s">
        <v>202</v>
      </c>
      <c r="G7" s="159" t="s">
        <v>177</v>
      </c>
      <c r="H7" s="209">
        <v>312002054</v>
      </c>
      <c r="I7" s="209">
        <v>244845594</v>
      </c>
      <c r="J7" s="209">
        <v>301145737.56590903</v>
      </c>
      <c r="K7" s="209">
        <v>312002054</v>
      </c>
      <c r="L7" s="210">
        <v>8.2500000000000004E-2</v>
      </c>
      <c r="M7" s="211" t="s">
        <v>178</v>
      </c>
      <c r="N7" s="210">
        <f t="shared" si="0"/>
        <v>2.3557158226585754E-3</v>
      </c>
      <c r="O7" s="210">
        <f t="shared" si="1"/>
        <v>9.5208696946777749E-3</v>
      </c>
    </row>
    <row r="8" spans="1:15" ht="16.5" customHeight="1">
      <c r="A8" s="159" t="s">
        <v>151</v>
      </c>
      <c r="B8" s="159" t="s">
        <v>187</v>
      </c>
      <c r="C8" s="159" t="s">
        <v>180</v>
      </c>
      <c r="D8" s="159" t="s">
        <v>176</v>
      </c>
      <c r="E8" s="208" t="s">
        <v>195</v>
      </c>
      <c r="F8" s="159" t="s">
        <v>196</v>
      </c>
      <c r="G8" s="159" t="s">
        <v>177</v>
      </c>
      <c r="H8" s="209">
        <v>47357804</v>
      </c>
      <c r="I8" s="209">
        <v>24462617</v>
      </c>
      <c r="J8" s="209">
        <v>33606888.034855701</v>
      </c>
      <c r="K8" s="209">
        <v>47357804</v>
      </c>
      <c r="L8" s="210">
        <v>0.13750000000000001</v>
      </c>
      <c r="M8" s="211" t="s">
        <v>178</v>
      </c>
      <c r="N8" s="210">
        <f t="shared" si="0"/>
        <v>2.6289024886728767E-4</v>
      </c>
      <c r="O8" s="210">
        <f t="shared" si="1"/>
        <v>9.5208696946777749E-3</v>
      </c>
    </row>
    <row r="9" spans="1:15" ht="16.5" customHeight="1">
      <c r="A9" s="159" t="s">
        <v>151</v>
      </c>
      <c r="B9" s="159" t="s">
        <v>187</v>
      </c>
      <c r="C9" s="159" t="s">
        <v>180</v>
      </c>
      <c r="D9" s="159" t="s">
        <v>176</v>
      </c>
      <c r="E9" s="208" t="s">
        <v>188</v>
      </c>
      <c r="F9" s="159" t="s">
        <v>189</v>
      </c>
      <c r="G9" s="159" t="s">
        <v>177</v>
      </c>
      <c r="H9" s="209">
        <v>29947672</v>
      </c>
      <c r="I9" s="209">
        <v>13845717</v>
      </c>
      <c r="J9" s="209">
        <v>20283820.917751499</v>
      </c>
      <c r="K9" s="209">
        <v>29947672</v>
      </c>
      <c r="L9" s="210">
        <v>0.14249999999999999</v>
      </c>
      <c r="M9" s="211" t="s">
        <v>178</v>
      </c>
      <c r="N9" s="210">
        <f t="shared" si="0"/>
        <v>1.586704107656924E-4</v>
      </c>
      <c r="O9" s="210">
        <f t="shared" si="1"/>
        <v>9.5208696946777749E-3</v>
      </c>
    </row>
    <row r="10" spans="1:15" ht="16.5" customHeight="1">
      <c r="A10" s="159" t="s">
        <v>149</v>
      </c>
      <c r="B10" s="159" t="s">
        <v>179</v>
      </c>
      <c r="C10" s="159" t="s">
        <v>180</v>
      </c>
      <c r="D10" s="159" t="s">
        <v>176</v>
      </c>
      <c r="E10" s="208" t="s">
        <v>203</v>
      </c>
      <c r="F10" s="159" t="s">
        <v>204</v>
      </c>
      <c r="G10" s="159" t="s">
        <v>177</v>
      </c>
      <c r="H10" s="209">
        <v>249804872</v>
      </c>
      <c r="I10" s="209">
        <v>168309691</v>
      </c>
      <c r="J10" s="209">
        <v>210118202.85531101</v>
      </c>
      <c r="K10" s="209">
        <v>249804872</v>
      </c>
      <c r="L10" s="210">
        <v>0.1</v>
      </c>
      <c r="M10" s="211" t="s">
        <v>178</v>
      </c>
      <c r="N10" s="210">
        <f t="shared" si="0"/>
        <v>1.6436519377482767E-3</v>
      </c>
      <c r="O10" s="210">
        <f t="shared" si="1"/>
        <v>5.100904092919345E-2</v>
      </c>
    </row>
    <row r="11" spans="1:15" ht="16.5" customHeight="1">
      <c r="A11" s="159" t="s">
        <v>149</v>
      </c>
      <c r="B11" s="159" t="s">
        <v>179</v>
      </c>
      <c r="C11" s="159" t="s">
        <v>180</v>
      </c>
      <c r="D11" s="159" t="s">
        <v>176</v>
      </c>
      <c r="E11" s="208" t="s">
        <v>208</v>
      </c>
      <c r="F11" s="159" t="s">
        <v>205</v>
      </c>
      <c r="G11" s="159" t="s">
        <v>177</v>
      </c>
      <c r="H11" s="209">
        <v>776750682</v>
      </c>
      <c r="I11" s="209">
        <v>530279227</v>
      </c>
      <c r="J11" s="209">
        <v>659471025.62697995</v>
      </c>
      <c r="K11" s="209">
        <v>776750682</v>
      </c>
      <c r="L11" s="210">
        <v>0.16500000000000001</v>
      </c>
      <c r="M11" s="211" t="s">
        <v>178</v>
      </c>
      <c r="N11" s="210">
        <f t="shared" si="0"/>
        <v>5.1587193038531692E-3</v>
      </c>
      <c r="O11" s="210">
        <f t="shared" si="1"/>
        <v>5.100904092919345E-2</v>
      </c>
    </row>
    <row r="12" spans="1:15" ht="16.5" customHeight="1">
      <c r="A12" s="159" t="s">
        <v>149</v>
      </c>
      <c r="B12" s="159" t="s">
        <v>179</v>
      </c>
      <c r="C12" s="159" t="s">
        <v>180</v>
      </c>
      <c r="D12" s="159" t="s">
        <v>176</v>
      </c>
      <c r="E12" s="208" t="s">
        <v>203</v>
      </c>
      <c r="F12" s="159" t="s">
        <v>205</v>
      </c>
      <c r="G12" s="159" t="s">
        <v>177</v>
      </c>
      <c r="H12" s="209">
        <v>763312432</v>
      </c>
      <c r="I12" s="209">
        <v>516062119</v>
      </c>
      <c r="J12" s="209">
        <v>644344202.45102406</v>
      </c>
      <c r="K12" s="209">
        <v>763312432</v>
      </c>
      <c r="L12" s="210">
        <v>0.12</v>
      </c>
      <c r="M12" s="211" t="s">
        <v>178</v>
      </c>
      <c r="N12" s="210">
        <f t="shared" si="0"/>
        <v>5.0403895642719852E-3</v>
      </c>
      <c r="O12" s="210">
        <f t="shared" si="1"/>
        <v>5.100904092919345E-2</v>
      </c>
    </row>
    <row r="13" spans="1:15" ht="16.5" customHeight="1">
      <c r="A13" s="159" t="s">
        <v>149</v>
      </c>
      <c r="B13" s="159" t="s">
        <v>179</v>
      </c>
      <c r="C13" s="159" t="s">
        <v>180</v>
      </c>
      <c r="D13" s="159" t="s">
        <v>176</v>
      </c>
      <c r="E13" s="208" t="s">
        <v>190</v>
      </c>
      <c r="F13" s="159" t="s">
        <v>192</v>
      </c>
      <c r="G13" s="159" t="s">
        <v>177</v>
      </c>
      <c r="H13" s="209">
        <v>12373266</v>
      </c>
      <c r="I13" s="209">
        <v>10081582</v>
      </c>
      <c r="J13" s="209">
        <v>12194306.7114322</v>
      </c>
      <c r="K13" s="209">
        <v>12373266</v>
      </c>
      <c r="L13" s="210">
        <v>7.0000000000000007E-2</v>
      </c>
      <c r="M13" s="211" t="s">
        <v>178</v>
      </c>
      <c r="N13" s="210">
        <f t="shared" si="0"/>
        <v>9.5390097494524301E-5</v>
      </c>
      <c r="O13" s="210">
        <f t="shared" si="1"/>
        <v>5.100904092919345E-2</v>
      </c>
    </row>
    <row r="14" spans="1:15" ht="16.5" customHeight="1">
      <c r="A14" s="159" t="s">
        <v>149</v>
      </c>
      <c r="B14" s="159" t="s">
        <v>179</v>
      </c>
      <c r="C14" s="159" t="s">
        <v>180</v>
      </c>
      <c r="D14" s="159" t="s">
        <v>176</v>
      </c>
      <c r="E14" s="208" t="s">
        <v>190</v>
      </c>
      <c r="F14" s="159" t="s">
        <v>193</v>
      </c>
      <c r="G14" s="159" t="s">
        <v>177</v>
      </c>
      <c r="H14" s="209">
        <v>7062174</v>
      </c>
      <c r="I14" s="209">
        <v>5681560</v>
      </c>
      <c r="J14" s="209">
        <v>7013321.4436991299</v>
      </c>
      <c r="K14" s="209">
        <v>7062174</v>
      </c>
      <c r="L14" s="210">
        <v>0.08</v>
      </c>
      <c r="M14" s="211" t="s">
        <v>178</v>
      </c>
      <c r="N14" s="210">
        <f t="shared" si="0"/>
        <v>5.4861783626264466E-5</v>
      </c>
      <c r="O14" s="210">
        <f t="shared" si="1"/>
        <v>5.100904092919345E-2</v>
      </c>
    </row>
    <row r="15" spans="1:15" ht="16.5" customHeight="1">
      <c r="A15" s="159" t="s">
        <v>149</v>
      </c>
      <c r="B15" s="159" t="s">
        <v>179</v>
      </c>
      <c r="C15" s="159" t="s">
        <v>180</v>
      </c>
      <c r="D15" s="159" t="s">
        <v>176</v>
      </c>
      <c r="E15" s="208" t="s">
        <v>190</v>
      </c>
      <c r="F15" s="159" t="s">
        <v>194</v>
      </c>
      <c r="G15" s="159" t="s">
        <v>177</v>
      </c>
      <c r="H15" s="209">
        <v>7773751</v>
      </c>
      <c r="I15" s="209">
        <v>6349190</v>
      </c>
      <c r="J15" s="209">
        <v>7679725.2312919702</v>
      </c>
      <c r="K15" s="209">
        <v>7773751</v>
      </c>
      <c r="L15" s="210">
        <v>7.0000000000000007E-2</v>
      </c>
      <c r="M15" s="211" t="s">
        <v>178</v>
      </c>
      <c r="N15" s="210">
        <f t="shared" si="0"/>
        <v>6.0074734536348251E-5</v>
      </c>
      <c r="O15" s="210">
        <f t="shared" si="1"/>
        <v>5.100904092919345E-2</v>
      </c>
    </row>
    <row r="16" spans="1:15" ht="16.5" customHeight="1">
      <c r="A16" s="159" t="s">
        <v>151</v>
      </c>
      <c r="B16" s="159" t="s">
        <v>179</v>
      </c>
      <c r="C16" s="159" t="s">
        <v>180</v>
      </c>
      <c r="D16" s="159" t="s">
        <v>176</v>
      </c>
      <c r="E16" s="208" t="s">
        <v>181</v>
      </c>
      <c r="F16" s="159" t="s">
        <v>182</v>
      </c>
      <c r="G16" s="159" t="s">
        <v>177</v>
      </c>
      <c r="H16" s="209">
        <v>112131506.8493</v>
      </c>
      <c r="I16" s="209">
        <v>80993239</v>
      </c>
      <c r="J16" s="209">
        <v>107029238.14917099</v>
      </c>
      <c r="K16" s="209">
        <v>112131506.8493</v>
      </c>
      <c r="L16" s="210">
        <v>0.12</v>
      </c>
      <c r="M16" s="211" t="s">
        <v>178</v>
      </c>
      <c r="N16" s="210">
        <f t="shared" si="0"/>
        <v>8.3723738490541788E-4</v>
      </c>
      <c r="O16" s="210">
        <f t="shared" si="1"/>
        <v>5.100904092919345E-2</v>
      </c>
    </row>
    <row r="17" spans="1:15" ht="16.5" customHeight="1">
      <c r="A17" s="159" t="s">
        <v>149</v>
      </c>
      <c r="B17" s="159" t="s">
        <v>179</v>
      </c>
      <c r="C17" s="159" t="s">
        <v>180</v>
      </c>
      <c r="D17" s="159" t="s">
        <v>176</v>
      </c>
      <c r="E17" s="208" t="s">
        <v>206</v>
      </c>
      <c r="F17" s="159" t="s">
        <v>207</v>
      </c>
      <c r="G17" s="159" t="s">
        <v>177</v>
      </c>
      <c r="H17" s="209">
        <v>111482210</v>
      </c>
      <c r="I17" s="209">
        <v>75126330</v>
      </c>
      <c r="J17" s="209">
        <v>93745348.757714093</v>
      </c>
      <c r="K17" s="209">
        <v>111482210</v>
      </c>
      <c r="L17" s="210">
        <v>0.12</v>
      </c>
      <c r="M17" s="211" t="s">
        <v>178</v>
      </c>
      <c r="N17" s="210">
        <f t="shared" si="0"/>
        <v>7.3332401499078448E-4</v>
      </c>
      <c r="O17" s="210">
        <f t="shared" si="1"/>
        <v>5.100904092919345E-2</v>
      </c>
    </row>
    <row r="18" spans="1:15" ht="16.5" customHeight="1">
      <c r="A18" s="159" t="s">
        <v>149</v>
      </c>
      <c r="B18" s="159" t="s">
        <v>154</v>
      </c>
      <c r="C18" s="159" t="s">
        <v>175</v>
      </c>
      <c r="D18" s="159" t="s">
        <v>176</v>
      </c>
      <c r="E18" s="208" t="s">
        <v>197</v>
      </c>
      <c r="F18" s="159" t="s">
        <v>198</v>
      </c>
      <c r="G18" s="159" t="s">
        <v>177</v>
      </c>
      <c r="H18" s="209">
        <v>208827396</v>
      </c>
      <c r="I18" s="209">
        <v>162438263</v>
      </c>
      <c r="J18" s="209">
        <v>203467107.20826101</v>
      </c>
      <c r="K18" s="209">
        <v>208827396</v>
      </c>
      <c r="L18" s="210">
        <v>0.09</v>
      </c>
      <c r="M18" s="211" t="s">
        <v>178</v>
      </c>
      <c r="N18" s="210">
        <f t="shared" si="0"/>
        <v>1.5916236693742569E-3</v>
      </c>
      <c r="O18" s="210">
        <f t="shared" si="1"/>
        <v>4.6257803334269577E-2</v>
      </c>
    </row>
    <row r="19" spans="1:15" ht="16.5" customHeight="1">
      <c r="A19" s="159" t="s">
        <v>149</v>
      </c>
      <c r="B19" s="159" t="s">
        <v>155</v>
      </c>
      <c r="C19" s="159" t="s">
        <v>175</v>
      </c>
      <c r="D19" s="159" t="s">
        <v>176</v>
      </c>
      <c r="E19" s="208" t="s">
        <v>199</v>
      </c>
      <c r="F19" s="159" t="s">
        <v>200</v>
      </c>
      <c r="G19" s="159" t="s">
        <v>177</v>
      </c>
      <c r="H19" s="209">
        <v>248438376</v>
      </c>
      <c r="I19" s="209">
        <v>163966424</v>
      </c>
      <c r="J19" s="209">
        <v>207092147.003025</v>
      </c>
      <c r="K19" s="209">
        <v>248438376</v>
      </c>
      <c r="L19" s="210">
        <v>0.1</v>
      </c>
      <c r="M19" s="211" t="s">
        <v>178</v>
      </c>
      <c r="N19" s="210">
        <f t="shared" si="0"/>
        <v>1.6199805827787628E-3</v>
      </c>
      <c r="O19" s="210">
        <f t="shared" si="1"/>
        <v>2.1628175755196273E-2</v>
      </c>
    </row>
    <row r="20" spans="1:15" ht="16.5" customHeight="1">
      <c r="A20" s="159" t="s">
        <v>211</v>
      </c>
      <c r="B20" s="159" t="s">
        <v>153</v>
      </c>
      <c r="C20" s="159" t="s">
        <v>180</v>
      </c>
      <c r="D20" s="159" t="s">
        <v>176</v>
      </c>
      <c r="E20" s="208" t="s">
        <v>212</v>
      </c>
      <c r="F20" s="159" t="s">
        <v>213</v>
      </c>
      <c r="G20" s="159" t="s">
        <v>177</v>
      </c>
      <c r="H20" s="209">
        <v>380666985.99997002</v>
      </c>
      <c r="I20" s="209">
        <v>308329254</v>
      </c>
      <c r="J20" s="209">
        <v>360825480.18711197</v>
      </c>
      <c r="K20" s="209">
        <v>380666985.99997002</v>
      </c>
      <c r="L20" s="210">
        <v>7.2499999999999995E-2</v>
      </c>
      <c r="M20" s="211" t="s">
        <v>178</v>
      </c>
      <c r="N20" s="210">
        <f t="shared" si="0"/>
        <v>2.8225612614195665E-3</v>
      </c>
      <c r="O20" s="210">
        <f t="shared" si="1"/>
        <v>3.2007817590006461E-2</v>
      </c>
    </row>
    <row r="21" spans="1:15" ht="16.5" customHeight="1">
      <c r="A21" s="159" t="s">
        <v>211</v>
      </c>
      <c r="B21" s="159" t="s">
        <v>153</v>
      </c>
      <c r="C21" s="159" t="s">
        <v>180</v>
      </c>
      <c r="D21" s="159" t="s">
        <v>176</v>
      </c>
      <c r="E21" s="208" t="s">
        <v>215</v>
      </c>
      <c r="F21" s="159" t="s">
        <v>216</v>
      </c>
      <c r="G21" s="159" t="s">
        <v>177</v>
      </c>
      <c r="H21" s="209">
        <v>79256164</v>
      </c>
      <c r="I21" s="209">
        <v>42862089</v>
      </c>
      <c r="J21" s="209">
        <v>51246956.723425403</v>
      </c>
      <c r="K21" s="209">
        <v>79256164</v>
      </c>
      <c r="L21" s="210">
        <v>0.09</v>
      </c>
      <c r="M21" s="211" t="s">
        <v>178</v>
      </c>
      <c r="N21" s="210">
        <f t="shared" si="0"/>
        <v>4.0087987893254137E-4</v>
      </c>
      <c r="O21" s="210">
        <f t="shared" si="1"/>
        <v>3.2007817590006461E-2</v>
      </c>
    </row>
    <row r="22" spans="1:15" ht="16.5" customHeight="1">
      <c r="A22" s="159" t="s">
        <v>149</v>
      </c>
      <c r="B22" s="159" t="s">
        <v>187</v>
      </c>
      <c r="C22" s="159" t="s">
        <v>180</v>
      </c>
      <c r="D22" s="159" t="s">
        <v>176</v>
      </c>
      <c r="E22" s="208" t="s">
        <v>217</v>
      </c>
      <c r="F22" s="159" t="s">
        <v>218</v>
      </c>
      <c r="G22" s="159" t="s">
        <v>177</v>
      </c>
      <c r="H22" s="209">
        <v>102576713</v>
      </c>
      <c r="I22" s="209">
        <v>85557232.89556618</v>
      </c>
      <c r="J22" s="209">
        <v>101495899.549991</v>
      </c>
      <c r="K22" s="209">
        <v>102576713</v>
      </c>
      <c r="L22" s="210">
        <v>9.5000000000000001E-2</v>
      </c>
      <c r="M22" s="211" t="s">
        <v>178</v>
      </c>
      <c r="N22" s="210">
        <f t="shared" si="0"/>
        <v>7.9395278325183178E-4</v>
      </c>
      <c r="O22" s="210">
        <f t="shared" si="1"/>
        <v>9.5208696946777749E-3</v>
      </c>
    </row>
    <row r="23" spans="1:15" ht="16.5" customHeight="1">
      <c r="A23" s="159" t="s">
        <v>149</v>
      </c>
      <c r="B23" s="159" t="s">
        <v>219</v>
      </c>
      <c r="C23" s="159" t="s">
        <v>175</v>
      </c>
      <c r="D23" s="159" t="s">
        <v>176</v>
      </c>
      <c r="E23" s="208" t="s">
        <v>217</v>
      </c>
      <c r="F23" s="159" t="s">
        <v>220</v>
      </c>
      <c r="G23" s="159" t="s">
        <v>177</v>
      </c>
      <c r="H23" s="209">
        <v>512522831</v>
      </c>
      <c r="I23" s="212">
        <v>423321981.19320595</v>
      </c>
      <c r="J23" s="209">
        <v>508568519.47429901</v>
      </c>
      <c r="K23" s="209">
        <v>512522831</v>
      </c>
      <c r="L23" s="210">
        <v>0.1</v>
      </c>
      <c r="M23" s="211" t="s">
        <v>178</v>
      </c>
      <c r="N23" s="210">
        <f t="shared" si="0"/>
        <v>3.9782828005973259E-3</v>
      </c>
      <c r="O23" s="210">
        <f t="shared" si="1"/>
        <v>5.0473479571123324E-2</v>
      </c>
    </row>
    <row r="24" spans="1:15" ht="16.5" customHeight="1">
      <c r="A24" s="159" t="s">
        <v>149</v>
      </c>
      <c r="B24" s="159" t="s">
        <v>154</v>
      </c>
      <c r="C24" s="159" t="s">
        <v>175</v>
      </c>
      <c r="D24" s="159" t="s">
        <v>176</v>
      </c>
      <c r="E24" s="208" t="s">
        <v>217</v>
      </c>
      <c r="F24" s="159" t="s">
        <v>221</v>
      </c>
      <c r="G24" s="159" t="s">
        <v>177</v>
      </c>
      <c r="H24" s="209">
        <v>105901094</v>
      </c>
      <c r="I24" s="209">
        <v>82781042</v>
      </c>
      <c r="J24" s="209">
        <v>100429074.960467</v>
      </c>
      <c r="K24" s="209">
        <v>105901094</v>
      </c>
      <c r="L24" s="210">
        <v>9.0499999999999997E-2</v>
      </c>
      <c r="M24" s="211" t="s">
        <v>178</v>
      </c>
      <c r="N24" s="210">
        <f t="shared" si="0"/>
        <v>7.8560753624333675E-4</v>
      </c>
      <c r="O24" s="210">
        <f t="shared" si="1"/>
        <v>4.6257803334269577E-2</v>
      </c>
    </row>
    <row r="25" spans="1:15" ht="16.5" customHeight="1">
      <c r="A25" s="159" t="s">
        <v>160</v>
      </c>
      <c r="B25" s="159" t="s">
        <v>183</v>
      </c>
      <c r="C25" s="159" t="s">
        <v>184</v>
      </c>
      <c r="D25" s="159" t="s">
        <v>176</v>
      </c>
      <c r="E25" s="208" t="s">
        <v>222</v>
      </c>
      <c r="F25" s="159" t="s">
        <v>223</v>
      </c>
      <c r="G25" s="159" t="s">
        <v>177</v>
      </c>
      <c r="H25" s="209">
        <v>1219079452.0583999</v>
      </c>
      <c r="I25" s="209">
        <v>615933475</v>
      </c>
      <c r="J25" s="209">
        <v>804973043.58495498</v>
      </c>
      <c r="K25" s="209">
        <v>1219079452.0583999</v>
      </c>
      <c r="L25" s="210">
        <v>0.105</v>
      </c>
      <c r="M25" s="211" t="s">
        <v>178</v>
      </c>
      <c r="N25" s="210">
        <f t="shared" si="0"/>
        <v>6.2969104291960504E-3</v>
      </c>
      <c r="O25" s="210">
        <f t="shared" si="1"/>
        <v>1.8182170771722662E-2</v>
      </c>
    </row>
    <row r="26" spans="1:15" ht="16.5" customHeight="1">
      <c r="A26" s="159" t="s">
        <v>211</v>
      </c>
      <c r="B26" s="159" t="s">
        <v>153</v>
      </c>
      <c r="C26" s="159" t="s">
        <v>180</v>
      </c>
      <c r="D26" s="159" t="s">
        <v>176</v>
      </c>
      <c r="E26" s="208" t="s">
        <v>224</v>
      </c>
      <c r="F26" s="159" t="s">
        <v>216</v>
      </c>
      <c r="G26" s="159" t="s">
        <v>177</v>
      </c>
      <c r="H26" s="209">
        <v>158512328</v>
      </c>
      <c r="I26" s="209">
        <v>86493165</v>
      </c>
      <c r="J26" s="209">
        <v>102569628.84988099</v>
      </c>
      <c r="K26" s="209">
        <v>158512328</v>
      </c>
      <c r="L26" s="210">
        <v>0.09</v>
      </c>
      <c r="M26" s="211" t="s">
        <v>178</v>
      </c>
      <c r="N26" s="210">
        <f t="shared" si="0"/>
        <v>8.0235204243261091E-4</v>
      </c>
      <c r="O26" s="210">
        <f t="shared" si="1"/>
        <v>3.2007817590006461E-2</v>
      </c>
    </row>
    <row r="27" spans="1:15" ht="16.5" customHeight="1">
      <c r="A27" s="159" t="s">
        <v>160</v>
      </c>
      <c r="B27" s="159" t="s">
        <v>183</v>
      </c>
      <c r="C27" s="159" t="s">
        <v>184</v>
      </c>
      <c r="D27" s="159" t="s">
        <v>176</v>
      </c>
      <c r="E27" s="208" t="s">
        <v>230</v>
      </c>
      <c r="F27" s="159" t="s">
        <v>223</v>
      </c>
      <c r="G27" s="159" t="s">
        <v>177</v>
      </c>
      <c r="H27" s="209">
        <v>121907945.20584001</v>
      </c>
      <c r="I27" s="209">
        <v>65324558</v>
      </c>
      <c r="J27" s="209">
        <v>80498576.606868297</v>
      </c>
      <c r="K27" s="209">
        <v>121907945.20584001</v>
      </c>
      <c r="L27" s="210">
        <v>0.105</v>
      </c>
      <c r="M27" s="211" t="s">
        <v>178</v>
      </c>
      <c r="N27" s="210">
        <f t="shared" si="0"/>
        <v>6.2970099509640281E-4</v>
      </c>
      <c r="O27" s="210">
        <f t="shared" si="1"/>
        <v>1.8182170771722662E-2</v>
      </c>
    </row>
    <row r="28" spans="1:15" ht="16.5" customHeight="1">
      <c r="A28" s="159" t="s">
        <v>149</v>
      </c>
      <c r="B28" s="159" t="s">
        <v>219</v>
      </c>
      <c r="C28" s="159" t="s">
        <v>175</v>
      </c>
      <c r="D28" s="159" t="s">
        <v>176</v>
      </c>
      <c r="E28" s="208" t="s">
        <v>225</v>
      </c>
      <c r="F28" s="159" t="s">
        <v>226</v>
      </c>
      <c r="G28" s="159" t="s">
        <v>177</v>
      </c>
      <c r="H28" s="209">
        <v>153284247</v>
      </c>
      <c r="I28" s="209">
        <v>127021429.2694656</v>
      </c>
      <c r="J28" s="209">
        <v>151092422.84281701</v>
      </c>
      <c r="K28" s="209">
        <v>153284247</v>
      </c>
      <c r="L28" s="210">
        <v>8.7499999999999994E-2</v>
      </c>
      <c r="M28" s="211" t="s">
        <v>178</v>
      </c>
      <c r="N28" s="210">
        <f t="shared" si="0"/>
        <v>1.181922128639608E-3</v>
      </c>
      <c r="O28" s="210">
        <f t="shared" si="1"/>
        <v>5.0473479571123324E-2</v>
      </c>
    </row>
    <row r="29" spans="1:15" ht="16.5" customHeight="1">
      <c r="A29" s="159" t="s">
        <v>149</v>
      </c>
      <c r="B29" s="159" t="s">
        <v>154</v>
      </c>
      <c r="C29" s="159" t="s">
        <v>175</v>
      </c>
      <c r="D29" s="159" t="s">
        <v>176</v>
      </c>
      <c r="E29" s="208" t="s">
        <v>227</v>
      </c>
      <c r="F29" s="159" t="s">
        <v>221</v>
      </c>
      <c r="G29" s="159" t="s">
        <v>177</v>
      </c>
      <c r="H29" s="209">
        <v>52950547</v>
      </c>
      <c r="I29" s="209">
        <v>42510203</v>
      </c>
      <c r="J29" s="209">
        <v>50297561.026982397</v>
      </c>
      <c r="K29" s="209">
        <v>52950547</v>
      </c>
      <c r="L29" s="210">
        <v>9.0499999999999997E-2</v>
      </c>
      <c r="M29" s="211" t="s">
        <v>178</v>
      </c>
      <c r="N29" s="210">
        <f t="shared" si="0"/>
        <v>3.9345322072329054E-4</v>
      </c>
      <c r="O29" s="210">
        <f t="shared" si="1"/>
        <v>4.6257803334269577E-2</v>
      </c>
    </row>
    <row r="30" spans="1:15" ht="16.5" customHeight="1">
      <c r="A30" s="159" t="s">
        <v>149</v>
      </c>
      <c r="B30" s="159" t="s">
        <v>155</v>
      </c>
      <c r="C30" s="159" t="s">
        <v>175</v>
      </c>
      <c r="D30" s="159" t="s">
        <v>176</v>
      </c>
      <c r="E30" s="208" t="s">
        <v>227</v>
      </c>
      <c r="F30" s="159" t="s">
        <v>228</v>
      </c>
      <c r="G30" s="159" t="s">
        <v>177</v>
      </c>
      <c r="H30" s="209">
        <v>65343833</v>
      </c>
      <c r="I30" s="209">
        <v>40481965</v>
      </c>
      <c r="J30" s="209">
        <v>50143489.8256125</v>
      </c>
      <c r="K30" s="209">
        <v>65343833</v>
      </c>
      <c r="L30" s="210">
        <v>0.115</v>
      </c>
      <c r="M30" s="211" t="s">
        <v>178</v>
      </c>
      <c r="N30" s="210">
        <f t="shared" si="0"/>
        <v>3.9224799706707444E-4</v>
      </c>
      <c r="O30" s="210">
        <f t="shared" si="1"/>
        <v>2.1628175755196273E-2</v>
      </c>
    </row>
    <row r="31" spans="1:15" ht="16.5" customHeight="1">
      <c r="A31" s="159" t="s">
        <v>160</v>
      </c>
      <c r="B31" s="159" t="s">
        <v>183</v>
      </c>
      <c r="C31" s="159" t="s">
        <v>184</v>
      </c>
      <c r="D31" s="159" t="s">
        <v>176</v>
      </c>
      <c r="E31" s="208" t="s">
        <v>233</v>
      </c>
      <c r="F31" s="159" t="s">
        <v>223</v>
      </c>
      <c r="G31" s="159" t="s">
        <v>177</v>
      </c>
      <c r="H31" s="209">
        <v>323056054.79547602</v>
      </c>
      <c r="I31" s="209">
        <v>179525121</v>
      </c>
      <c r="J31" s="209">
        <v>213330505.31441501</v>
      </c>
      <c r="K31" s="209">
        <v>323056054.79547602</v>
      </c>
      <c r="L31" s="210">
        <v>0.105</v>
      </c>
      <c r="M31" s="211" t="s">
        <v>178</v>
      </c>
      <c r="N31" s="210">
        <f t="shared" si="0"/>
        <v>1.6687802088346977E-3</v>
      </c>
      <c r="O31" s="210">
        <f t="shared" si="1"/>
        <v>1.8182170771722662E-2</v>
      </c>
    </row>
    <row r="32" spans="1:15" ht="16.5" customHeight="1">
      <c r="A32" s="159" t="s">
        <v>211</v>
      </c>
      <c r="B32" s="159" t="s">
        <v>251</v>
      </c>
      <c r="C32" s="159" t="s">
        <v>180</v>
      </c>
      <c r="D32" s="159" t="s">
        <v>176</v>
      </c>
      <c r="E32" s="208" t="s">
        <v>252</v>
      </c>
      <c r="F32" s="159" t="s">
        <v>253</v>
      </c>
      <c r="G32" s="159" t="s">
        <v>177</v>
      </c>
      <c r="H32" s="209">
        <v>4150660273.9596</v>
      </c>
      <c r="I32" s="209">
        <v>2968308467</v>
      </c>
      <c r="J32" s="209">
        <v>3421322741.96526</v>
      </c>
      <c r="K32" s="209">
        <v>4150660273.9596</v>
      </c>
      <c r="L32" s="210">
        <v>0.09</v>
      </c>
      <c r="M32" s="211" t="s">
        <v>178</v>
      </c>
      <c r="N32" s="210">
        <f t="shared" si="0"/>
        <v>2.6763334533019049E-2</v>
      </c>
      <c r="O32" s="210">
        <f t="shared" si="1"/>
        <v>5.6874323203189615E-2</v>
      </c>
    </row>
    <row r="33" spans="1:15" ht="16.5" customHeight="1">
      <c r="A33" s="159" t="s">
        <v>149</v>
      </c>
      <c r="B33" s="159" t="s">
        <v>187</v>
      </c>
      <c r="C33" s="159" t="s">
        <v>180</v>
      </c>
      <c r="D33" s="159" t="s">
        <v>176</v>
      </c>
      <c r="E33" s="208" t="s">
        <v>245</v>
      </c>
      <c r="F33" s="159" t="s">
        <v>247</v>
      </c>
      <c r="G33" s="159" t="s">
        <v>177</v>
      </c>
      <c r="H33" s="209">
        <v>111894520</v>
      </c>
      <c r="I33" s="209">
        <v>87571514</v>
      </c>
      <c r="J33" s="209">
        <v>101858572.58355001</v>
      </c>
      <c r="K33" s="209">
        <v>111894520</v>
      </c>
      <c r="L33" s="210">
        <v>9.5000000000000001E-2</v>
      </c>
      <c r="M33" s="211" t="s">
        <v>178</v>
      </c>
      <c r="N33" s="210">
        <f t="shared" si="0"/>
        <v>7.967897970196907E-4</v>
      </c>
      <c r="O33" s="210">
        <f t="shared" si="1"/>
        <v>9.5208696946777749E-3</v>
      </c>
    </row>
    <row r="34" spans="1:15" ht="16.5" customHeight="1">
      <c r="A34" s="159" t="s">
        <v>149</v>
      </c>
      <c r="B34" s="159" t="s">
        <v>154</v>
      </c>
      <c r="C34" s="159" t="s">
        <v>175</v>
      </c>
      <c r="D34" s="159" t="s">
        <v>176</v>
      </c>
      <c r="E34" s="208" t="s">
        <v>248</v>
      </c>
      <c r="F34" s="159" t="s">
        <v>221</v>
      </c>
      <c r="G34" s="159" t="s">
        <v>177</v>
      </c>
      <c r="H34" s="209">
        <v>742101076</v>
      </c>
      <c r="I34" s="209">
        <v>629342772</v>
      </c>
      <c r="J34" s="209">
        <v>707046192.89177203</v>
      </c>
      <c r="K34" s="209">
        <v>742101076</v>
      </c>
      <c r="L34" s="210">
        <v>9.0499999999999997E-2</v>
      </c>
      <c r="M34" s="211" t="s">
        <v>178</v>
      </c>
      <c r="N34" s="210">
        <f t="shared" si="0"/>
        <v>5.5308765696247646E-3</v>
      </c>
      <c r="O34" s="210">
        <f t="shared" si="1"/>
        <v>4.6257803334269577E-2</v>
      </c>
    </row>
    <row r="35" spans="1:15" ht="16.5" customHeight="1">
      <c r="A35" s="159" t="s">
        <v>149</v>
      </c>
      <c r="B35" s="159" t="s">
        <v>155</v>
      </c>
      <c r="C35" s="159" t="s">
        <v>175</v>
      </c>
      <c r="D35" s="159" t="s">
        <v>176</v>
      </c>
      <c r="E35" s="208" t="s">
        <v>254</v>
      </c>
      <c r="F35" s="159" t="s">
        <v>255</v>
      </c>
      <c r="G35" s="159" t="s">
        <v>177</v>
      </c>
      <c r="H35" s="209">
        <v>632041100</v>
      </c>
      <c r="I35" s="209">
        <v>523907912</v>
      </c>
      <c r="J35" s="209">
        <v>593926182.40447402</v>
      </c>
      <c r="K35" s="209">
        <v>632041100</v>
      </c>
      <c r="L35" s="210">
        <v>9.6500001491803808E-2</v>
      </c>
      <c r="M35" s="211" t="s">
        <v>178</v>
      </c>
      <c r="N35" s="210">
        <f t="shared" si="0"/>
        <v>4.6459940515518987E-3</v>
      </c>
      <c r="O35" s="210">
        <f t="shared" si="1"/>
        <v>2.1628175755196273E-2</v>
      </c>
    </row>
    <row r="36" spans="1:15" ht="16.5" customHeight="1">
      <c r="A36" s="159" t="s">
        <v>149</v>
      </c>
      <c r="B36" s="159" t="s">
        <v>155</v>
      </c>
      <c r="C36" s="159" t="s">
        <v>175</v>
      </c>
      <c r="D36" s="159" t="s">
        <v>176</v>
      </c>
      <c r="E36" s="208" t="s">
        <v>254</v>
      </c>
      <c r="F36" s="159" t="s">
        <v>256</v>
      </c>
      <c r="G36" s="159" t="s">
        <v>177</v>
      </c>
      <c r="H36" s="209">
        <v>157417803</v>
      </c>
      <c r="I36" s="209">
        <v>134204166</v>
      </c>
      <c r="J36" s="209">
        <v>151384818.32376301</v>
      </c>
      <c r="K36" s="209">
        <v>157417803</v>
      </c>
      <c r="L36" s="210">
        <v>9.5000000000000001E-2</v>
      </c>
      <c r="M36" s="211" t="s">
        <v>178</v>
      </c>
      <c r="N36" s="210">
        <f t="shared" si="0"/>
        <v>1.1842093954842455E-3</v>
      </c>
      <c r="O36" s="210">
        <f t="shared" si="1"/>
        <v>2.1628175755196273E-2</v>
      </c>
    </row>
    <row r="37" spans="1:15" ht="16.5" customHeight="1">
      <c r="A37" s="159" t="s">
        <v>149</v>
      </c>
      <c r="B37" s="159" t="s">
        <v>155</v>
      </c>
      <c r="C37" s="159" t="s">
        <v>175</v>
      </c>
      <c r="D37" s="159" t="s">
        <v>176</v>
      </c>
      <c r="E37" s="213">
        <v>43699</v>
      </c>
      <c r="F37" s="159" t="s">
        <v>257</v>
      </c>
      <c r="G37" s="159" t="s">
        <v>177</v>
      </c>
      <c r="H37" s="209">
        <v>53287654</v>
      </c>
      <c r="I37" s="209">
        <v>45142796</v>
      </c>
      <c r="J37" s="209">
        <v>50953657.9723159</v>
      </c>
      <c r="K37" s="209">
        <v>53287654</v>
      </c>
      <c r="L37" s="210">
        <v>0.12</v>
      </c>
      <c r="M37" s="211" t="s">
        <v>178</v>
      </c>
      <c r="N37" s="210">
        <f t="shared" ref="N37:N68" si="2">+J37/$C$144</f>
        <v>3.9858554624718021E-4</v>
      </c>
      <c r="O37" s="210">
        <f t="shared" ref="O37:O68" si="3">+SUMIFS($N$7:$N$141,$B$7:$B$141,B37)</f>
        <v>2.1628175755196273E-2</v>
      </c>
    </row>
    <row r="38" spans="1:15" ht="16.5" customHeight="1">
      <c r="A38" s="159" t="s">
        <v>149</v>
      </c>
      <c r="B38" s="159" t="s">
        <v>179</v>
      </c>
      <c r="C38" s="159" t="s">
        <v>180</v>
      </c>
      <c r="D38" s="159" t="s">
        <v>176</v>
      </c>
      <c r="E38" s="208" t="s">
        <v>258</v>
      </c>
      <c r="F38" s="159" t="s">
        <v>259</v>
      </c>
      <c r="G38" s="159" t="s">
        <v>177</v>
      </c>
      <c r="H38" s="209">
        <v>999863011</v>
      </c>
      <c r="I38" s="209">
        <v>690519233</v>
      </c>
      <c r="J38" s="209">
        <v>770471962.62951505</v>
      </c>
      <c r="K38" s="209">
        <v>999863011</v>
      </c>
      <c r="L38" s="210">
        <v>9.5000000000000001E-2</v>
      </c>
      <c r="M38" s="211" t="s">
        <v>178</v>
      </c>
      <c r="N38" s="210">
        <f t="shared" si="2"/>
        <v>6.027025346436855E-3</v>
      </c>
      <c r="O38" s="210">
        <f t="shared" si="3"/>
        <v>5.100904092919345E-2</v>
      </c>
    </row>
    <row r="39" spans="1:15" ht="16.5" customHeight="1">
      <c r="A39" s="159" t="s">
        <v>149</v>
      </c>
      <c r="B39" s="159" t="s">
        <v>242</v>
      </c>
      <c r="C39" s="159" t="s">
        <v>175</v>
      </c>
      <c r="D39" s="159" t="s">
        <v>176</v>
      </c>
      <c r="E39" s="208" t="s">
        <v>260</v>
      </c>
      <c r="F39" s="159" t="s">
        <v>261</v>
      </c>
      <c r="G39" s="159" t="s">
        <v>177</v>
      </c>
      <c r="H39" s="209">
        <v>647945204</v>
      </c>
      <c r="I39" s="209">
        <v>452809121</v>
      </c>
      <c r="J39" s="209">
        <v>516605123.90701699</v>
      </c>
      <c r="K39" s="209">
        <v>647945204</v>
      </c>
      <c r="L39" s="210">
        <v>0.1125</v>
      </c>
      <c r="M39" s="211" t="s">
        <v>178</v>
      </c>
      <c r="N39" s="210">
        <f t="shared" si="2"/>
        <v>4.0411492265863651E-3</v>
      </c>
      <c r="O39" s="210">
        <f t="shared" si="3"/>
        <v>3.3401891220257302E-2</v>
      </c>
    </row>
    <row r="40" spans="1:15" ht="16.5" customHeight="1">
      <c r="A40" s="159" t="s">
        <v>149</v>
      </c>
      <c r="B40" s="159" t="s">
        <v>158</v>
      </c>
      <c r="C40" s="159" t="s">
        <v>180</v>
      </c>
      <c r="D40" s="159" t="s">
        <v>176</v>
      </c>
      <c r="E40" s="208" t="s">
        <v>281</v>
      </c>
      <c r="F40" s="159" t="s">
        <v>231</v>
      </c>
      <c r="G40" s="159" t="s">
        <v>177</v>
      </c>
      <c r="H40" s="209">
        <v>540647945</v>
      </c>
      <c r="I40" s="209">
        <v>474457363</v>
      </c>
      <c r="J40" s="209">
        <v>515784103.15942901</v>
      </c>
      <c r="K40" s="209">
        <v>540647945</v>
      </c>
      <c r="L40" s="210">
        <v>7.85E-2</v>
      </c>
      <c r="M40" s="211" t="s">
        <v>178</v>
      </c>
      <c r="N40" s="210">
        <f t="shared" si="2"/>
        <v>4.0347267828172561E-3</v>
      </c>
      <c r="O40" s="210">
        <f t="shared" si="3"/>
        <v>1.1871941517973163E-2</v>
      </c>
    </row>
    <row r="41" spans="1:15" ht="16.5" customHeight="1">
      <c r="A41" s="159" t="s">
        <v>149</v>
      </c>
      <c r="B41" s="159" t="s">
        <v>237</v>
      </c>
      <c r="C41" s="159" t="s">
        <v>180</v>
      </c>
      <c r="D41" s="159" t="s">
        <v>176</v>
      </c>
      <c r="E41" s="208" t="s">
        <v>281</v>
      </c>
      <c r="F41" s="159" t="s">
        <v>238</v>
      </c>
      <c r="G41" s="159" t="s">
        <v>177</v>
      </c>
      <c r="H41" s="209">
        <v>497534112</v>
      </c>
      <c r="I41" s="209">
        <v>419165539</v>
      </c>
      <c r="J41" s="209">
        <v>460643599.86108398</v>
      </c>
      <c r="K41" s="209">
        <v>497534112</v>
      </c>
      <c r="L41" s="210">
        <v>8.2500000000000004E-2</v>
      </c>
      <c r="M41" s="211" t="s">
        <v>178</v>
      </c>
      <c r="N41" s="210">
        <f t="shared" si="2"/>
        <v>3.6033895932585302E-3</v>
      </c>
      <c r="O41" s="210">
        <f t="shared" si="3"/>
        <v>4.5385722494963787E-3</v>
      </c>
    </row>
    <row r="42" spans="1:15" ht="16.5" customHeight="1">
      <c r="A42" s="159" t="s">
        <v>149</v>
      </c>
      <c r="B42" s="159" t="s">
        <v>159</v>
      </c>
      <c r="C42" s="159" t="s">
        <v>180</v>
      </c>
      <c r="D42" s="159" t="s">
        <v>176</v>
      </c>
      <c r="E42" s="208" t="s">
        <v>281</v>
      </c>
      <c r="F42" s="159" t="s">
        <v>239</v>
      </c>
      <c r="G42" s="159" t="s">
        <v>177</v>
      </c>
      <c r="H42" s="209">
        <v>490530136</v>
      </c>
      <c r="I42" s="209">
        <v>418593804</v>
      </c>
      <c r="J42" s="209">
        <v>461256653.01119697</v>
      </c>
      <c r="K42" s="209">
        <v>490530136</v>
      </c>
      <c r="L42" s="210">
        <v>8.5000000000000006E-2</v>
      </c>
      <c r="M42" s="211" t="s">
        <v>178</v>
      </c>
      <c r="N42" s="210">
        <f t="shared" si="2"/>
        <v>3.6081852082239779E-3</v>
      </c>
      <c r="O42" s="210">
        <f t="shared" si="3"/>
        <v>3.6081852082239779E-3</v>
      </c>
    </row>
    <row r="43" spans="1:15" ht="16.5" customHeight="1">
      <c r="A43" s="159" t="s">
        <v>149</v>
      </c>
      <c r="B43" s="159" t="s">
        <v>219</v>
      </c>
      <c r="C43" s="159" t="s">
        <v>175</v>
      </c>
      <c r="D43" s="159" t="s">
        <v>176</v>
      </c>
      <c r="E43" s="208" t="s">
        <v>282</v>
      </c>
      <c r="F43" s="159" t="s">
        <v>283</v>
      </c>
      <c r="G43" s="159" t="s">
        <v>177</v>
      </c>
      <c r="H43" s="209">
        <v>474202736</v>
      </c>
      <c r="I43" s="209">
        <v>365306312</v>
      </c>
      <c r="J43" s="209">
        <v>405402067.08443201</v>
      </c>
      <c r="K43" s="209">
        <v>474202736</v>
      </c>
      <c r="L43" s="210">
        <v>9.2499999999999999E-2</v>
      </c>
      <c r="M43" s="211" t="s">
        <v>178</v>
      </c>
      <c r="N43" s="210">
        <f t="shared" si="2"/>
        <v>3.1712620995018232E-3</v>
      </c>
      <c r="O43" s="210">
        <f t="shared" si="3"/>
        <v>5.0473479571123324E-2</v>
      </c>
    </row>
    <row r="44" spans="1:15" ht="16.5" customHeight="1">
      <c r="A44" s="159" t="s">
        <v>149</v>
      </c>
      <c r="B44" s="159" t="s">
        <v>152</v>
      </c>
      <c r="C44" s="159" t="s">
        <v>180</v>
      </c>
      <c r="D44" s="159" t="s">
        <v>176</v>
      </c>
      <c r="E44" s="208" t="s">
        <v>284</v>
      </c>
      <c r="F44" s="159" t="s">
        <v>285</v>
      </c>
      <c r="G44" s="159" t="s">
        <v>177</v>
      </c>
      <c r="H44" s="209">
        <v>208511644</v>
      </c>
      <c r="I44" s="209">
        <v>186012412</v>
      </c>
      <c r="J44" s="209">
        <v>203409994.010346</v>
      </c>
      <c r="K44" s="209">
        <v>208511644</v>
      </c>
      <c r="L44" s="210">
        <v>8.5000000000000006E-2</v>
      </c>
      <c r="M44" s="211" t="s">
        <v>178</v>
      </c>
      <c r="N44" s="210">
        <f t="shared" si="2"/>
        <v>1.5911769007595042E-3</v>
      </c>
      <c r="O44" s="210">
        <f t="shared" si="3"/>
        <v>4.7756326162476945E-3</v>
      </c>
    </row>
    <row r="45" spans="1:15" ht="16.5" customHeight="1">
      <c r="A45" s="159" t="s">
        <v>151</v>
      </c>
      <c r="B45" s="159" t="s">
        <v>179</v>
      </c>
      <c r="C45" s="159" t="s">
        <v>180</v>
      </c>
      <c r="D45" s="159" t="s">
        <v>176</v>
      </c>
      <c r="E45" s="208" t="s">
        <v>286</v>
      </c>
      <c r="F45" s="159" t="s">
        <v>182</v>
      </c>
      <c r="G45" s="159" t="s">
        <v>177</v>
      </c>
      <c r="H45" s="209">
        <v>336394520.54790002</v>
      </c>
      <c r="I45" s="209">
        <v>291356263</v>
      </c>
      <c r="J45" s="209">
        <v>321208078.98638099</v>
      </c>
      <c r="K45" s="209">
        <v>336394520.54790002</v>
      </c>
      <c r="L45" s="210">
        <v>0.12</v>
      </c>
      <c r="M45" s="211" t="s">
        <v>178</v>
      </c>
      <c r="N45" s="210">
        <f t="shared" si="2"/>
        <v>2.512653707636744E-3</v>
      </c>
      <c r="O45" s="210">
        <f t="shared" si="3"/>
        <v>5.100904092919345E-2</v>
      </c>
    </row>
    <row r="46" spans="1:15" ht="16.5" customHeight="1">
      <c r="A46" s="159" t="s">
        <v>160</v>
      </c>
      <c r="B46" s="159" t="s">
        <v>183</v>
      </c>
      <c r="C46" s="159" t="s">
        <v>184</v>
      </c>
      <c r="D46" s="159" t="s">
        <v>176</v>
      </c>
      <c r="E46" s="208" t="s">
        <v>287</v>
      </c>
      <c r="F46" s="159" t="s">
        <v>223</v>
      </c>
      <c r="G46" s="159" t="s">
        <v>177</v>
      </c>
      <c r="H46" s="209">
        <v>45715479.452189997</v>
      </c>
      <c r="I46" s="209">
        <v>29956212</v>
      </c>
      <c r="J46" s="209">
        <v>30187833.904443301</v>
      </c>
      <c r="K46" s="209">
        <v>45715479.452189997</v>
      </c>
      <c r="L46" s="210">
        <v>0.105</v>
      </c>
      <c r="M46" s="211" t="s">
        <v>178</v>
      </c>
      <c r="N46" s="210">
        <f t="shared" si="2"/>
        <v>2.3614466057292948E-4</v>
      </c>
      <c r="O46" s="210">
        <f t="shared" si="3"/>
        <v>1.8182170771722662E-2</v>
      </c>
    </row>
    <row r="47" spans="1:15" ht="16.5" customHeight="1">
      <c r="A47" s="159" t="s">
        <v>160</v>
      </c>
      <c r="B47" s="159" t="s">
        <v>183</v>
      </c>
      <c r="C47" s="159" t="s">
        <v>184</v>
      </c>
      <c r="D47" s="159" t="s">
        <v>176</v>
      </c>
      <c r="E47" s="208" t="s">
        <v>299</v>
      </c>
      <c r="F47" s="159" t="s">
        <v>288</v>
      </c>
      <c r="G47" s="159" t="s">
        <v>177</v>
      </c>
      <c r="H47" s="209">
        <v>231499178.08032</v>
      </c>
      <c r="I47" s="209">
        <v>112325287</v>
      </c>
      <c r="J47" s="209">
        <v>126133981.819361</v>
      </c>
      <c r="K47" s="209">
        <v>231499178.08032</v>
      </c>
      <c r="L47" s="210">
        <v>0.1125</v>
      </c>
      <c r="M47" s="211" t="s">
        <v>178</v>
      </c>
      <c r="N47" s="210">
        <f t="shared" si="2"/>
        <v>9.8668445101855826E-4</v>
      </c>
      <c r="O47" s="210">
        <f t="shared" si="3"/>
        <v>1.8182170771722662E-2</v>
      </c>
    </row>
    <row r="48" spans="1:15" ht="16.5" customHeight="1">
      <c r="A48" s="159" t="s">
        <v>149</v>
      </c>
      <c r="B48" s="159" t="s">
        <v>244</v>
      </c>
      <c r="C48" s="159" t="s">
        <v>180</v>
      </c>
      <c r="D48" s="159" t="s">
        <v>176</v>
      </c>
      <c r="E48" s="208" t="s">
        <v>289</v>
      </c>
      <c r="F48" s="159" t="s">
        <v>246</v>
      </c>
      <c r="G48" s="159" t="s">
        <v>177</v>
      </c>
      <c r="H48" s="209">
        <v>320531098</v>
      </c>
      <c r="I48" s="209">
        <v>80445192</v>
      </c>
      <c r="J48" s="209">
        <v>306566415.49740201</v>
      </c>
      <c r="K48" s="209">
        <v>320531098</v>
      </c>
      <c r="L48" s="210">
        <v>0.12</v>
      </c>
      <c r="M48" s="211" t="s">
        <v>178</v>
      </c>
      <c r="N48" s="210">
        <f t="shared" si="2"/>
        <v>2.3981191350081628E-3</v>
      </c>
      <c r="O48" s="210">
        <f t="shared" si="3"/>
        <v>4.372953720649205E-3</v>
      </c>
    </row>
    <row r="49" spans="1:15" ht="16.5" customHeight="1">
      <c r="A49" s="159" t="s">
        <v>149</v>
      </c>
      <c r="B49" s="159" t="s">
        <v>242</v>
      </c>
      <c r="C49" s="159" t="s">
        <v>175</v>
      </c>
      <c r="D49" s="159" t="s">
        <v>176</v>
      </c>
      <c r="E49" s="208" t="s">
        <v>290</v>
      </c>
      <c r="F49" s="159" t="s">
        <v>291</v>
      </c>
      <c r="G49" s="159" t="s">
        <v>177</v>
      </c>
      <c r="H49" s="209">
        <v>151479453</v>
      </c>
      <c r="I49" s="209">
        <v>139116647.20917964</v>
      </c>
      <c r="J49" s="209">
        <v>151347912.79707101</v>
      </c>
      <c r="K49" s="209">
        <v>151479453</v>
      </c>
      <c r="L49" s="210">
        <v>0.09</v>
      </c>
      <c r="M49" s="211" t="s">
        <v>178</v>
      </c>
      <c r="N49" s="210">
        <f t="shared" si="2"/>
        <v>1.1839207015984393E-3</v>
      </c>
      <c r="O49" s="210">
        <f t="shared" si="3"/>
        <v>3.3401891220257302E-2</v>
      </c>
    </row>
    <row r="50" spans="1:15" ht="16.5" customHeight="1">
      <c r="A50" s="159" t="s">
        <v>149</v>
      </c>
      <c r="B50" s="159" t="s">
        <v>242</v>
      </c>
      <c r="C50" s="159" t="s">
        <v>175</v>
      </c>
      <c r="D50" s="159" t="s">
        <v>176</v>
      </c>
      <c r="E50" s="208" t="s">
        <v>290</v>
      </c>
      <c r="F50" s="159" t="s">
        <v>291</v>
      </c>
      <c r="G50" s="159" t="s">
        <v>177</v>
      </c>
      <c r="H50" s="209">
        <v>202071235</v>
      </c>
      <c r="I50" s="214">
        <v>185579444.30006775</v>
      </c>
      <c r="J50" s="209">
        <v>201895762.41452801</v>
      </c>
      <c r="K50" s="209">
        <v>202071235</v>
      </c>
      <c r="L50" s="210">
        <v>0.09</v>
      </c>
      <c r="M50" s="211" t="s">
        <v>178</v>
      </c>
      <c r="N50" s="210">
        <f t="shared" si="2"/>
        <v>1.5793318075555624E-3</v>
      </c>
      <c r="O50" s="210">
        <f t="shared" si="3"/>
        <v>3.3401891220257302E-2</v>
      </c>
    </row>
    <row r="51" spans="1:15" ht="16.5" customHeight="1">
      <c r="A51" s="159" t="s">
        <v>149</v>
      </c>
      <c r="B51" s="159" t="s">
        <v>154</v>
      </c>
      <c r="C51" s="159" t="s">
        <v>175</v>
      </c>
      <c r="D51" s="159" t="s">
        <v>176</v>
      </c>
      <c r="E51" s="208" t="s">
        <v>292</v>
      </c>
      <c r="F51" s="159" t="s">
        <v>293</v>
      </c>
      <c r="G51" s="159" t="s">
        <v>177</v>
      </c>
      <c r="H51" s="209">
        <v>144486984</v>
      </c>
      <c r="I51" s="209">
        <v>121881884</v>
      </c>
      <c r="J51" s="209">
        <v>136430947.810408</v>
      </c>
      <c r="K51" s="209">
        <v>144486984</v>
      </c>
      <c r="L51" s="210">
        <v>9.5000000000000001E-2</v>
      </c>
      <c r="M51" s="211" t="s">
        <v>178</v>
      </c>
      <c r="N51" s="210">
        <f t="shared" si="2"/>
        <v>1.0672325799960698E-3</v>
      </c>
      <c r="O51" s="210">
        <f t="shared" si="3"/>
        <v>4.6257803334269577E-2</v>
      </c>
    </row>
    <row r="52" spans="1:15" ht="16.5" customHeight="1">
      <c r="A52" s="159" t="s">
        <v>149</v>
      </c>
      <c r="B52" s="159" t="s">
        <v>219</v>
      </c>
      <c r="C52" s="159" t="s">
        <v>175</v>
      </c>
      <c r="D52" s="159" t="s">
        <v>176</v>
      </c>
      <c r="E52" s="208" t="s">
        <v>300</v>
      </c>
      <c r="F52" s="159" t="s">
        <v>301</v>
      </c>
      <c r="G52" s="159" t="s">
        <v>177</v>
      </c>
      <c r="H52" s="209">
        <v>1185168960</v>
      </c>
      <c r="I52" s="209">
        <v>939582723</v>
      </c>
      <c r="J52" s="209">
        <v>1019079854.71097</v>
      </c>
      <c r="K52" s="209">
        <v>1185168960</v>
      </c>
      <c r="L52" s="210">
        <v>9.2499999999999999E-2</v>
      </c>
      <c r="M52" s="211" t="s">
        <v>178</v>
      </c>
      <c r="N52" s="210">
        <f t="shared" si="2"/>
        <v>7.9717632987245032E-3</v>
      </c>
      <c r="O52" s="210">
        <f t="shared" si="3"/>
        <v>5.0473479571123324E-2</v>
      </c>
    </row>
    <row r="53" spans="1:15" ht="16.5" customHeight="1">
      <c r="A53" s="159" t="s">
        <v>149</v>
      </c>
      <c r="B53" s="159" t="s">
        <v>219</v>
      </c>
      <c r="C53" s="159" t="s">
        <v>175</v>
      </c>
      <c r="D53" s="159" t="s">
        <v>176</v>
      </c>
      <c r="E53" s="208" t="s">
        <v>300</v>
      </c>
      <c r="F53" s="159" t="s">
        <v>283</v>
      </c>
      <c r="G53" s="159" t="s">
        <v>177</v>
      </c>
      <c r="H53" s="209">
        <v>237101368</v>
      </c>
      <c r="I53" s="209">
        <v>188356690</v>
      </c>
      <c r="J53" s="209">
        <v>204293356.22567201</v>
      </c>
      <c r="K53" s="209">
        <v>237101368</v>
      </c>
      <c r="L53" s="210">
        <v>9.2499999999999999E-2</v>
      </c>
      <c r="M53" s="211" t="s">
        <v>178</v>
      </c>
      <c r="N53" s="210">
        <f t="shared" si="2"/>
        <v>1.5980870113411847E-3</v>
      </c>
      <c r="O53" s="210">
        <f t="shared" si="3"/>
        <v>5.0473479571123324E-2</v>
      </c>
    </row>
    <row r="54" spans="1:15" ht="16.5" customHeight="1">
      <c r="A54" s="159" t="s">
        <v>211</v>
      </c>
      <c r="B54" s="159" t="s">
        <v>251</v>
      </c>
      <c r="C54" s="159" t="s">
        <v>180</v>
      </c>
      <c r="D54" s="159" t="s">
        <v>176</v>
      </c>
      <c r="E54" s="208" t="s">
        <v>302</v>
      </c>
      <c r="F54" s="159" t="s">
        <v>253</v>
      </c>
      <c r="G54" s="159" t="s">
        <v>177</v>
      </c>
      <c r="H54" s="209">
        <v>477509589.03960001</v>
      </c>
      <c r="I54" s="209">
        <v>363146276</v>
      </c>
      <c r="J54" s="209">
        <v>393629841.06345201</v>
      </c>
      <c r="K54" s="209">
        <v>477509589.03960001</v>
      </c>
      <c r="L54" s="210">
        <v>0.09</v>
      </c>
      <c r="M54" s="211" t="s">
        <v>178</v>
      </c>
      <c r="N54" s="210">
        <f t="shared" si="2"/>
        <v>3.0791737328203384E-3</v>
      </c>
      <c r="O54" s="210">
        <f t="shared" si="3"/>
        <v>5.6874323203189615E-2</v>
      </c>
    </row>
    <row r="55" spans="1:15" ht="16.5" customHeight="1">
      <c r="A55" s="159" t="s">
        <v>149</v>
      </c>
      <c r="B55" s="159" t="s">
        <v>187</v>
      </c>
      <c r="C55" s="159" t="s">
        <v>180</v>
      </c>
      <c r="D55" s="159" t="s">
        <v>176</v>
      </c>
      <c r="E55" s="208" t="s">
        <v>303</v>
      </c>
      <c r="F55" s="159" t="s">
        <v>247</v>
      </c>
      <c r="G55" s="159" t="s">
        <v>177</v>
      </c>
      <c r="H55" s="209">
        <v>111894520</v>
      </c>
      <c r="I55" s="209">
        <v>94961524</v>
      </c>
      <c r="J55" s="209">
        <v>102341630.846606</v>
      </c>
      <c r="K55" s="209">
        <v>111894520</v>
      </c>
      <c r="L55" s="210">
        <v>9.5000000000000001E-2</v>
      </c>
      <c r="M55" s="211" t="s">
        <v>178</v>
      </c>
      <c r="N55" s="210">
        <f t="shared" si="2"/>
        <v>8.0056852556071125E-4</v>
      </c>
      <c r="O55" s="210">
        <f t="shared" si="3"/>
        <v>9.5208696946777749E-3</v>
      </c>
    </row>
    <row r="56" spans="1:15" ht="16.5" customHeight="1">
      <c r="A56" s="159" t="s">
        <v>151</v>
      </c>
      <c r="B56" s="159" t="s">
        <v>179</v>
      </c>
      <c r="C56" s="159" t="s">
        <v>180</v>
      </c>
      <c r="D56" s="159" t="s">
        <v>176</v>
      </c>
      <c r="E56" s="208" t="s">
        <v>304</v>
      </c>
      <c r="F56" s="159" t="s">
        <v>182</v>
      </c>
      <c r="G56" s="159" t="s">
        <v>177</v>
      </c>
      <c r="H56" s="209">
        <v>62793643.835607998</v>
      </c>
      <c r="I56" s="209">
        <v>55643710</v>
      </c>
      <c r="J56" s="209">
        <v>59990935.234266199</v>
      </c>
      <c r="K56" s="209">
        <v>62793643.835607998</v>
      </c>
      <c r="L56" s="210">
        <v>0.12</v>
      </c>
      <c r="M56" s="211" t="s">
        <v>178</v>
      </c>
      <c r="N56" s="210">
        <f t="shared" si="2"/>
        <v>4.6927974637700774E-4</v>
      </c>
      <c r="O56" s="210">
        <f t="shared" si="3"/>
        <v>5.100904092919345E-2</v>
      </c>
    </row>
    <row r="57" spans="1:15" ht="16.5" customHeight="1">
      <c r="A57" s="159" t="s">
        <v>160</v>
      </c>
      <c r="B57" s="159" t="s">
        <v>183</v>
      </c>
      <c r="C57" s="159" t="s">
        <v>184</v>
      </c>
      <c r="D57" s="159" t="s">
        <v>176</v>
      </c>
      <c r="E57" s="208" t="s">
        <v>305</v>
      </c>
      <c r="F57" s="159" t="s">
        <v>288</v>
      </c>
      <c r="G57" s="159" t="s">
        <v>177</v>
      </c>
      <c r="H57" s="209">
        <v>1381404931.4956801</v>
      </c>
      <c r="I57" s="209">
        <v>720693495</v>
      </c>
      <c r="J57" s="209">
        <v>783758749.60884202</v>
      </c>
      <c r="K57" s="209">
        <v>1381404931.4956801</v>
      </c>
      <c r="L57" s="210">
        <v>0.1125</v>
      </c>
      <c r="M57" s="211" t="s">
        <v>178</v>
      </c>
      <c r="N57" s="210">
        <f t="shared" si="2"/>
        <v>6.1309613827642637E-3</v>
      </c>
      <c r="O57" s="210">
        <f t="shared" si="3"/>
        <v>1.8182170771722662E-2</v>
      </c>
    </row>
    <row r="58" spans="1:15" ht="16.5" customHeight="1">
      <c r="A58" s="159" t="s">
        <v>149</v>
      </c>
      <c r="B58" s="159" t="s">
        <v>242</v>
      </c>
      <c r="C58" s="159" t="s">
        <v>175</v>
      </c>
      <c r="D58" s="159" t="s">
        <v>176</v>
      </c>
      <c r="E58" s="208" t="s">
        <v>306</v>
      </c>
      <c r="F58" s="159" t="s">
        <v>307</v>
      </c>
      <c r="G58" s="159" t="s">
        <v>177</v>
      </c>
      <c r="H58" s="209">
        <v>143449179</v>
      </c>
      <c r="I58" s="209">
        <v>131841917.71363077</v>
      </c>
      <c r="J58" s="209">
        <v>140539953.721807</v>
      </c>
      <c r="K58" s="209">
        <v>143449179</v>
      </c>
      <c r="L58" s="210">
        <v>8.2500000000000004E-2</v>
      </c>
      <c r="M58" s="211" t="s">
        <v>178</v>
      </c>
      <c r="N58" s="210">
        <f t="shared" si="2"/>
        <v>1.0993753236361379E-3</v>
      </c>
      <c r="O58" s="210">
        <f t="shared" si="3"/>
        <v>3.3401891220257302E-2</v>
      </c>
    </row>
    <row r="59" spans="1:15" ht="16.5" customHeight="1">
      <c r="A59" s="159" t="s">
        <v>211</v>
      </c>
      <c r="B59" s="159" t="s">
        <v>153</v>
      </c>
      <c r="C59" s="159" t="s">
        <v>180</v>
      </c>
      <c r="D59" s="159" t="s">
        <v>176</v>
      </c>
      <c r="E59" s="208" t="s">
        <v>308</v>
      </c>
      <c r="F59" s="159" t="s">
        <v>213</v>
      </c>
      <c r="G59" s="159" t="s">
        <v>177</v>
      </c>
      <c r="H59" s="209">
        <v>3753054795.994</v>
      </c>
      <c r="I59" s="209">
        <v>3396205093</v>
      </c>
      <c r="J59" s="209">
        <v>3577115413.3481302</v>
      </c>
      <c r="K59" s="209">
        <v>3753054795.994</v>
      </c>
      <c r="L59" s="210">
        <v>7.2499999999999995E-2</v>
      </c>
      <c r="M59" s="211" t="s">
        <v>178</v>
      </c>
      <c r="N59" s="210">
        <f t="shared" si="2"/>
        <v>2.7982024407221744E-2</v>
      </c>
      <c r="O59" s="210">
        <f t="shared" si="3"/>
        <v>3.2007817590006461E-2</v>
      </c>
    </row>
    <row r="60" spans="1:15" ht="16.5" customHeight="1">
      <c r="A60" s="159" t="s">
        <v>160</v>
      </c>
      <c r="B60" s="159" t="s">
        <v>234</v>
      </c>
      <c r="C60" s="159" t="s">
        <v>235</v>
      </c>
      <c r="D60" s="159" t="s">
        <v>176</v>
      </c>
      <c r="E60" s="208" t="s">
        <v>308</v>
      </c>
      <c r="F60" s="159" t="s">
        <v>236</v>
      </c>
      <c r="G60" s="159" t="s">
        <v>177</v>
      </c>
      <c r="H60" s="209">
        <v>1292931506.846</v>
      </c>
      <c r="I60" s="209">
        <v>952764321</v>
      </c>
      <c r="J60" s="209">
        <v>1020025489.95003</v>
      </c>
      <c r="K60" s="209">
        <v>1292931506.846</v>
      </c>
      <c r="L60" s="210">
        <v>0.09</v>
      </c>
      <c r="M60" s="211" t="s">
        <v>178</v>
      </c>
      <c r="N60" s="210">
        <f t="shared" si="2"/>
        <v>7.9791605407147845E-3</v>
      </c>
      <c r="O60" s="210">
        <f t="shared" si="3"/>
        <v>4.2420950402433912E-2</v>
      </c>
    </row>
    <row r="61" spans="1:15" ht="16.5" customHeight="1">
      <c r="A61" s="159" t="s">
        <v>149</v>
      </c>
      <c r="B61" s="159" t="s">
        <v>155</v>
      </c>
      <c r="C61" s="159" t="s">
        <v>175</v>
      </c>
      <c r="D61" s="159" t="s">
        <v>176</v>
      </c>
      <c r="E61" s="208" t="s">
        <v>243</v>
      </c>
      <c r="F61" s="159" t="s">
        <v>309</v>
      </c>
      <c r="G61" s="159" t="s">
        <v>177</v>
      </c>
      <c r="H61" s="209">
        <v>686608218</v>
      </c>
      <c r="I61" s="209">
        <v>474008123</v>
      </c>
      <c r="J61" s="209">
        <v>508430039.59576702</v>
      </c>
      <c r="K61" s="209">
        <v>686608218</v>
      </c>
      <c r="L61" s="210">
        <v>0.09</v>
      </c>
      <c r="M61" s="211" t="s">
        <v>178</v>
      </c>
      <c r="N61" s="210">
        <f t="shared" si="2"/>
        <v>3.9771995402343727E-3</v>
      </c>
      <c r="O61" s="210">
        <f t="shared" si="3"/>
        <v>2.1628175755196273E-2</v>
      </c>
    </row>
    <row r="62" spans="1:15" ht="16.5" customHeight="1">
      <c r="A62" s="159" t="s">
        <v>149</v>
      </c>
      <c r="B62" s="159" t="s">
        <v>157</v>
      </c>
      <c r="C62" s="159" t="s">
        <v>175</v>
      </c>
      <c r="D62" s="159" t="s">
        <v>176</v>
      </c>
      <c r="E62" s="208" t="s">
        <v>243</v>
      </c>
      <c r="F62" s="159" t="s">
        <v>310</v>
      </c>
      <c r="G62" s="159" t="s">
        <v>177</v>
      </c>
      <c r="H62" s="209">
        <v>568424660</v>
      </c>
      <c r="I62" s="209">
        <v>482397786</v>
      </c>
      <c r="J62" s="209">
        <v>512170740.28086197</v>
      </c>
      <c r="K62" s="209">
        <v>568424660</v>
      </c>
      <c r="L62" s="210">
        <v>0.09</v>
      </c>
      <c r="M62" s="211" t="s">
        <v>178</v>
      </c>
      <c r="N62" s="210">
        <f t="shared" si="2"/>
        <v>4.0064612122172917E-3</v>
      </c>
      <c r="O62" s="210">
        <f t="shared" si="3"/>
        <v>1.5048152826631167E-2</v>
      </c>
    </row>
    <row r="63" spans="1:15" ht="16.5" customHeight="1">
      <c r="A63" s="159" t="s">
        <v>149</v>
      </c>
      <c r="B63" s="159" t="s">
        <v>219</v>
      </c>
      <c r="C63" s="159" t="s">
        <v>175</v>
      </c>
      <c r="D63" s="159" t="s">
        <v>176</v>
      </c>
      <c r="E63" s="208" t="s">
        <v>311</v>
      </c>
      <c r="F63" s="159" t="s">
        <v>312</v>
      </c>
      <c r="G63" s="159" t="s">
        <v>177</v>
      </c>
      <c r="H63" s="209">
        <v>177800684</v>
      </c>
      <c r="I63" s="209">
        <v>141360265</v>
      </c>
      <c r="J63" s="209">
        <v>151669425.04145899</v>
      </c>
      <c r="K63" s="209">
        <v>177800684</v>
      </c>
      <c r="L63" s="210">
        <v>9.2499999999999999E-2</v>
      </c>
      <c r="M63" s="211" t="s">
        <v>178</v>
      </c>
      <c r="N63" s="210">
        <f t="shared" si="2"/>
        <v>1.1864357346432536E-3</v>
      </c>
      <c r="O63" s="210">
        <f t="shared" si="3"/>
        <v>5.0473479571123324E-2</v>
      </c>
    </row>
    <row r="64" spans="1:15" ht="16.5" customHeight="1">
      <c r="A64" s="159" t="s">
        <v>151</v>
      </c>
      <c r="B64" s="159" t="s">
        <v>179</v>
      </c>
      <c r="C64" s="159" t="s">
        <v>180</v>
      </c>
      <c r="D64" s="159" t="s">
        <v>176</v>
      </c>
      <c r="E64" s="208" t="s">
        <v>305</v>
      </c>
      <c r="F64" s="159" t="s">
        <v>182</v>
      </c>
      <c r="G64" s="159" t="s">
        <v>177</v>
      </c>
      <c r="H64" s="209">
        <v>280328767.12325001</v>
      </c>
      <c r="I64" s="209">
        <v>247241745</v>
      </c>
      <c r="J64" s="209">
        <v>266767531.23516601</v>
      </c>
      <c r="K64" s="209">
        <v>280328767.12325001</v>
      </c>
      <c r="L64" s="210">
        <v>0.12</v>
      </c>
      <c r="M64" s="211" t="s">
        <v>178</v>
      </c>
      <c r="N64" s="210">
        <f t="shared" si="2"/>
        <v>2.0867919279936942E-3</v>
      </c>
      <c r="O64" s="210">
        <f t="shared" si="3"/>
        <v>5.100904092919345E-2</v>
      </c>
    </row>
    <row r="65" spans="1:15" ht="16.5" customHeight="1">
      <c r="A65" s="159" t="s">
        <v>149</v>
      </c>
      <c r="B65" s="159" t="s">
        <v>219</v>
      </c>
      <c r="C65" s="159" t="s">
        <v>175</v>
      </c>
      <c r="D65" s="159" t="s">
        <v>176</v>
      </c>
      <c r="E65" s="208" t="s">
        <v>313</v>
      </c>
      <c r="F65" s="159" t="s">
        <v>314</v>
      </c>
      <c r="G65" s="159" t="s">
        <v>177</v>
      </c>
      <c r="H65" s="209">
        <v>150918292</v>
      </c>
      <c r="I65" s="209">
        <v>132051139</v>
      </c>
      <c r="J65" s="209">
        <v>140872032.08278701</v>
      </c>
      <c r="K65" s="209">
        <v>150918292</v>
      </c>
      <c r="L65" s="210">
        <v>8.5000000000000006E-2</v>
      </c>
      <c r="M65" s="211" t="s">
        <v>178</v>
      </c>
      <c r="N65" s="210">
        <f t="shared" si="2"/>
        <v>1.1019730102434467E-3</v>
      </c>
      <c r="O65" s="210">
        <f t="shared" si="3"/>
        <v>5.0473479571123324E-2</v>
      </c>
    </row>
    <row r="66" spans="1:15" ht="16.5" customHeight="1">
      <c r="A66" s="159" t="s">
        <v>149</v>
      </c>
      <c r="B66" s="159" t="s">
        <v>242</v>
      </c>
      <c r="C66" s="159" t="s">
        <v>175</v>
      </c>
      <c r="D66" s="159" t="s">
        <v>176</v>
      </c>
      <c r="E66" s="208" t="s">
        <v>313</v>
      </c>
      <c r="F66" s="159" t="s">
        <v>315</v>
      </c>
      <c r="G66" s="159" t="s">
        <v>177</v>
      </c>
      <c r="H66" s="209">
        <v>325856160</v>
      </c>
      <c r="I66" s="209">
        <v>258619937</v>
      </c>
      <c r="J66" s="209">
        <v>276967172.16147</v>
      </c>
      <c r="K66" s="209">
        <v>325856160</v>
      </c>
      <c r="L66" s="210">
        <v>0.09</v>
      </c>
      <c r="M66" s="211" t="s">
        <v>178</v>
      </c>
      <c r="N66" s="210">
        <f t="shared" si="2"/>
        <v>2.1665787305888049E-3</v>
      </c>
      <c r="O66" s="210">
        <f t="shared" si="3"/>
        <v>3.3401891220257302E-2</v>
      </c>
    </row>
    <row r="67" spans="1:15" ht="16.5" customHeight="1">
      <c r="A67" s="159" t="s">
        <v>149</v>
      </c>
      <c r="B67" s="159" t="s">
        <v>155</v>
      </c>
      <c r="C67" s="159" t="s">
        <v>175</v>
      </c>
      <c r="D67" s="159" t="s">
        <v>176</v>
      </c>
      <c r="E67" s="208" t="s">
        <v>316</v>
      </c>
      <c r="F67" s="159" t="s">
        <v>317</v>
      </c>
      <c r="G67" s="159" t="s">
        <v>177</v>
      </c>
      <c r="H67" s="209">
        <v>1020164382</v>
      </c>
      <c r="I67" s="209">
        <v>950585294</v>
      </c>
      <c r="J67" s="209">
        <v>1002051112.9145401</v>
      </c>
      <c r="K67" s="209">
        <v>1020164382</v>
      </c>
      <c r="L67" s="210">
        <v>0.08</v>
      </c>
      <c r="M67" s="211" t="s">
        <v>178</v>
      </c>
      <c r="N67" s="210">
        <f t="shared" si="2"/>
        <v>7.8385557799528372E-3</v>
      </c>
      <c r="O67" s="210">
        <f t="shared" si="3"/>
        <v>2.1628175755196273E-2</v>
      </c>
    </row>
    <row r="68" spans="1:15" ht="16.5" customHeight="1">
      <c r="A68" s="159" t="s">
        <v>149</v>
      </c>
      <c r="B68" s="159" t="s">
        <v>152</v>
      </c>
      <c r="C68" s="159" t="s">
        <v>180</v>
      </c>
      <c r="D68" s="159" t="s">
        <v>176</v>
      </c>
      <c r="E68" s="208" t="s">
        <v>318</v>
      </c>
      <c r="F68" s="159" t="s">
        <v>319</v>
      </c>
      <c r="G68" s="159" t="s">
        <v>177</v>
      </c>
      <c r="H68" s="209">
        <v>418016440</v>
      </c>
      <c r="I68" s="209">
        <v>387688691</v>
      </c>
      <c r="J68" s="209">
        <v>407088688.69607103</v>
      </c>
      <c r="K68" s="209">
        <v>418016440</v>
      </c>
      <c r="L68" s="210">
        <v>0.09</v>
      </c>
      <c r="M68" s="211" t="s">
        <v>178</v>
      </c>
      <c r="N68" s="210">
        <f t="shared" si="2"/>
        <v>3.1844557154881905E-3</v>
      </c>
      <c r="O68" s="210">
        <f t="shared" si="3"/>
        <v>4.7756326162476945E-3</v>
      </c>
    </row>
    <row r="69" spans="1:15" ht="16.5" customHeight="1">
      <c r="A69" s="159" t="s">
        <v>160</v>
      </c>
      <c r="B69" s="159" t="s">
        <v>234</v>
      </c>
      <c r="C69" s="159" t="s">
        <v>235</v>
      </c>
      <c r="D69" s="159" t="s">
        <v>176</v>
      </c>
      <c r="E69" s="208" t="s">
        <v>320</v>
      </c>
      <c r="F69" s="159" t="s">
        <v>236</v>
      </c>
      <c r="G69" s="159" t="s">
        <v>177</v>
      </c>
      <c r="H69" s="209">
        <v>1292931506.846</v>
      </c>
      <c r="I69" s="209">
        <v>976120682</v>
      </c>
      <c r="J69" s="209">
        <v>1026279797.19837</v>
      </c>
      <c r="K69" s="209">
        <v>1292931506.846</v>
      </c>
      <c r="L69" s="215">
        <v>0.09</v>
      </c>
      <c r="M69" s="211" t="s">
        <v>178</v>
      </c>
      <c r="N69" s="210">
        <f t="shared" ref="N69:N100" si="4">+J69/$C$144</f>
        <v>8.0280849275042813E-3</v>
      </c>
      <c r="O69" s="210">
        <f t="shared" ref="O69:O100" si="5">+SUMIFS($N$7:$N$141,$B$7:$B$141,B69)</f>
        <v>4.2420950402433912E-2</v>
      </c>
    </row>
    <row r="70" spans="1:15" ht="16.5" customHeight="1">
      <c r="A70" s="159" t="s">
        <v>160</v>
      </c>
      <c r="B70" s="159" t="s">
        <v>240</v>
      </c>
      <c r="C70" s="159" t="s">
        <v>235</v>
      </c>
      <c r="D70" s="159" t="s">
        <v>176</v>
      </c>
      <c r="E70" s="208" t="s">
        <v>321</v>
      </c>
      <c r="F70" s="159" t="s">
        <v>241</v>
      </c>
      <c r="G70" s="159" t="s">
        <v>177</v>
      </c>
      <c r="H70" s="209">
        <v>130541095.8902</v>
      </c>
      <c r="I70" s="209">
        <v>97787002.277777418</v>
      </c>
      <c r="J70" s="209">
        <v>102682073.706219</v>
      </c>
      <c r="K70" s="209">
        <v>130541095.8902</v>
      </c>
      <c r="L70" s="210">
        <v>8.7499999999999994E-2</v>
      </c>
      <c r="M70" s="211" t="s">
        <v>178</v>
      </c>
      <c r="N70" s="210">
        <f t="shared" si="4"/>
        <v>8.0323164354997368E-4</v>
      </c>
      <c r="O70" s="210">
        <f t="shared" si="5"/>
        <v>6.7522457117147022E-2</v>
      </c>
    </row>
    <row r="71" spans="1:15" ht="16.5" customHeight="1">
      <c r="A71" s="159" t="s">
        <v>160</v>
      </c>
      <c r="B71" s="159" t="s">
        <v>240</v>
      </c>
      <c r="C71" s="159" t="s">
        <v>235</v>
      </c>
      <c r="D71" s="159" t="s">
        <v>176</v>
      </c>
      <c r="E71" s="208" t="s">
        <v>320</v>
      </c>
      <c r="F71" s="159" t="s">
        <v>241</v>
      </c>
      <c r="G71" s="159" t="s">
        <v>177</v>
      </c>
      <c r="H71" s="209">
        <v>2219198630.1334</v>
      </c>
      <c r="I71" s="209">
        <v>1662379038.7222226</v>
      </c>
      <c r="J71" s="209">
        <v>1745595253.0057299</v>
      </c>
      <c r="K71" s="209">
        <v>2219198630.1334</v>
      </c>
      <c r="L71" s="210">
        <v>8.7499999999999994E-2</v>
      </c>
      <c r="M71" s="211" t="s">
        <v>178</v>
      </c>
      <c r="N71" s="210">
        <f t="shared" si="4"/>
        <v>1.3654937940349606E-2</v>
      </c>
      <c r="O71" s="210">
        <f t="shared" si="5"/>
        <v>6.7522457117147022E-2</v>
      </c>
    </row>
    <row r="72" spans="1:15" ht="15" customHeight="1">
      <c r="A72" s="159" t="s">
        <v>149</v>
      </c>
      <c r="B72" s="159" t="s">
        <v>179</v>
      </c>
      <c r="C72" s="159" t="s">
        <v>180</v>
      </c>
      <c r="D72" s="159" t="s">
        <v>176</v>
      </c>
      <c r="E72" s="208" t="s">
        <v>322</v>
      </c>
      <c r="F72" s="159" t="s">
        <v>241</v>
      </c>
      <c r="G72" s="159" t="s">
        <v>177</v>
      </c>
      <c r="H72" s="209">
        <v>2377873980</v>
      </c>
      <c r="I72" s="209">
        <v>1788941644</v>
      </c>
      <c r="J72" s="209">
        <v>1875553745.9330499</v>
      </c>
      <c r="K72" s="209">
        <v>2377873980</v>
      </c>
      <c r="L72" s="210">
        <v>0.09</v>
      </c>
      <c r="M72" s="211" t="s">
        <v>178</v>
      </c>
      <c r="N72" s="210">
        <f t="shared" si="4"/>
        <v>1.4671539671299716E-2</v>
      </c>
      <c r="O72" s="210">
        <f t="shared" si="5"/>
        <v>5.100904092919345E-2</v>
      </c>
    </row>
    <row r="73" spans="1:15" ht="16.5" customHeight="1">
      <c r="A73" s="159" t="s">
        <v>151</v>
      </c>
      <c r="B73" s="159" t="s">
        <v>179</v>
      </c>
      <c r="C73" s="159" t="s">
        <v>180</v>
      </c>
      <c r="D73" s="159" t="s">
        <v>176</v>
      </c>
      <c r="E73" s="208" t="s">
        <v>323</v>
      </c>
      <c r="F73" s="159" t="s">
        <v>182</v>
      </c>
      <c r="G73" s="159" t="s">
        <v>177</v>
      </c>
      <c r="H73" s="209">
        <v>308361643.83557498</v>
      </c>
      <c r="I73" s="209">
        <v>277294172</v>
      </c>
      <c r="J73" s="209">
        <v>293338939.77646399</v>
      </c>
      <c r="K73" s="209">
        <v>308361643.83557498</v>
      </c>
      <c r="L73" s="210">
        <v>0.12</v>
      </c>
      <c r="M73" s="211" t="s">
        <v>178</v>
      </c>
      <c r="N73" s="210">
        <f t="shared" si="4"/>
        <v>2.2946470616475824E-3</v>
      </c>
      <c r="O73" s="210">
        <f t="shared" si="5"/>
        <v>5.100904092919345E-2</v>
      </c>
    </row>
    <row r="74" spans="1:15" ht="16.5" customHeight="1">
      <c r="A74" s="159" t="s">
        <v>149</v>
      </c>
      <c r="B74" s="159" t="s">
        <v>251</v>
      </c>
      <c r="C74" s="159" t="s">
        <v>180</v>
      </c>
      <c r="D74" s="159" t="s">
        <v>176</v>
      </c>
      <c r="E74" s="208" t="s">
        <v>324</v>
      </c>
      <c r="F74" s="159" t="s">
        <v>325</v>
      </c>
      <c r="G74" s="159" t="s">
        <v>177</v>
      </c>
      <c r="H74" s="209">
        <v>1088438368</v>
      </c>
      <c r="I74" s="209">
        <v>777927877</v>
      </c>
      <c r="J74" s="209">
        <v>812882118.02882898</v>
      </c>
      <c r="K74" s="209">
        <v>1088438368</v>
      </c>
      <c r="L74" s="210">
        <v>0.08</v>
      </c>
      <c r="M74" s="211" t="s">
        <v>178</v>
      </c>
      <c r="N74" s="210">
        <f t="shared" si="4"/>
        <v>6.358779250453867E-3</v>
      </c>
      <c r="O74" s="210">
        <f t="shared" si="5"/>
        <v>5.6874323203189615E-2</v>
      </c>
    </row>
    <row r="75" spans="1:15" ht="16.5" customHeight="1">
      <c r="A75" s="159" t="s">
        <v>149</v>
      </c>
      <c r="B75" s="159" t="s">
        <v>155</v>
      </c>
      <c r="C75" s="159" t="s">
        <v>175</v>
      </c>
      <c r="D75" s="159" t="s">
        <v>176</v>
      </c>
      <c r="E75" s="208" t="s">
        <v>326</v>
      </c>
      <c r="F75" s="159" t="s">
        <v>327</v>
      </c>
      <c r="G75" s="159" t="s">
        <v>177</v>
      </c>
      <c r="H75" s="209">
        <v>220098624</v>
      </c>
      <c r="I75" s="209">
        <v>193382062</v>
      </c>
      <c r="J75" s="209">
        <v>200882156.20165199</v>
      </c>
      <c r="K75" s="209">
        <v>220098624</v>
      </c>
      <c r="L75" s="210">
        <v>7.0000000000000007E-2</v>
      </c>
      <c r="M75" s="211" t="s">
        <v>178</v>
      </c>
      <c r="N75" s="210">
        <f t="shared" si="4"/>
        <v>1.571402861879901E-3</v>
      </c>
      <c r="O75" s="210">
        <f t="shared" si="5"/>
        <v>2.1628175755196273E-2</v>
      </c>
    </row>
    <row r="76" spans="1:15" ht="16.5" customHeight="1">
      <c r="A76" s="159" t="s">
        <v>151</v>
      </c>
      <c r="B76" s="159" t="s">
        <v>187</v>
      </c>
      <c r="C76" s="159" t="s">
        <v>180</v>
      </c>
      <c r="D76" s="159" t="s">
        <v>176</v>
      </c>
      <c r="E76" s="208" t="s">
        <v>328</v>
      </c>
      <c r="F76" s="159" t="s">
        <v>329</v>
      </c>
      <c r="G76" s="159" t="s">
        <v>177</v>
      </c>
      <c r="H76" s="209">
        <v>56925260.273854002</v>
      </c>
      <c r="I76" s="209">
        <v>39557225</v>
      </c>
      <c r="J76" s="209">
        <v>41541438.496358797</v>
      </c>
      <c r="K76" s="209">
        <v>56925260.273854002</v>
      </c>
      <c r="L76" s="210">
        <v>0.12</v>
      </c>
      <c r="M76" s="211" t="s">
        <v>178</v>
      </c>
      <c r="N76" s="210">
        <f t="shared" si="4"/>
        <v>3.2495835655137835E-4</v>
      </c>
      <c r="O76" s="210">
        <f t="shared" si="5"/>
        <v>9.5208696946777749E-3</v>
      </c>
    </row>
    <row r="77" spans="1:15" ht="15" customHeight="1">
      <c r="A77" s="159" t="s">
        <v>160</v>
      </c>
      <c r="B77" s="159" t="s">
        <v>183</v>
      </c>
      <c r="C77" s="159" t="s">
        <v>184</v>
      </c>
      <c r="D77" s="159" t="s">
        <v>176</v>
      </c>
      <c r="E77" s="208" t="s">
        <v>328</v>
      </c>
      <c r="F77" s="159" t="s">
        <v>223</v>
      </c>
      <c r="G77" s="159" t="s">
        <v>177</v>
      </c>
      <c r="H77" s="209">
        <v>150861082.19222701</v>
      </c>
      <c r="I77" s="209">
        <v>102586041</v>
      </c>
      <c r="J77" s="209">
        <v>107368770.028992</v>
      </c>
      <c r="K77" s="209">
        <v>150861082.19222701</v>
      </c>
      <c r="L77" s="210">
        <v>0.105</v>
      </c>
      <c r="M77" s="211" t="s">
        <v>178</v>
      </c>
      <c r="N77" s="210">
        <f t="shared" si="4"/>
        <v>8.3989337674530333E-4</v>
      </c>
      <c r="O77" s="210">
        <f t="shared" si="5"/>
        <v>1.8182170771722662E-2</v>
      </c>
    </row>
    <row r="78" spans="1:15">
      <c r="A78" s="159" t="s">
        <v>149</v>
      </c>
      <c r="B78" s="159" t="s">
        <v>251</v>
      </c>
      <c r="C78" s="159" t="s">
        <v>180</v>
      </c>
      <c r="D78" s="159" t="s">
        <v>176</v>
      </c>
      <c r="E78" s="208" t="s">
        <v>328</v>
      </c>
      <c r="F78" s="159" t="s">
        <v>330</v>
      </c>
      <c r="G78" s="159" t="s">
        <v>177</v>
      </c>
      <c r="H78" s="209">
        <v>1632657552</v>
      </c>
      <c r="I78" s="209">
        <v>1167873814</v>
      </c>
      <c r="J78" s="209">
        <v>1217273531.6628799</v>
      </c>
      <c r="K78" s="209">
        <v>1632657552</v>
      </c>
      <c r="L78" s="210">
        <v>0.08</v>
      </c>
      <c r="M78" s="211" t="s">
        <v>178</v>
      </c>
      <c r="N78" s="210">
        <f t="shared" si="4"/>
        <v>9.5221355022969099E-3</v>
      </c>
      <c r="O78" s="210">
        <f t="shared" si="5"/>
        <v>5.6874323203189615E-2</v>
      </c>
    </row>
    <row r="79" spans="1:15" ht="15" customHeight="1">
      <c r="A79" s="159" t="s">
        <v>149</v>
      </c>
      <c r="B79" s="159" t="s">
        <v>242</v>
      </c>
      <c r="C79" s="159" t="s">
        <v>175</v>
      </c>
      <c r="D79" s="159" t="s">
        <v>176</v>
      </c>
      <c r="E79" s="208" t="s">
        <v>328</v>
      </c>
      <c r="F79" s="159" t="s">
        <v>331</v>
      </c>
      <c r="G79" s="159" t="s">
        <v>177</v>
      </c>
      <c r="H79" s="209">
        <v>731804933</v>
      </c>
      <c r="I79" s="209">
        <v>555164960</v>
      </c>
      <c r="J79" s="209">
        <v>584022705.91360605</v>
      </c>
      <c r="K79" s="209">
        <v>731804933</v>
      </c>
      <c r="L79" s="210">
        <v>0.11</v>
      </c>
      <c r="M79" s="211" t="s">
        <v>178</v>
      </c>
      <c r="N79" s="210">
        <f t="shared" si="4"/>
        <v>4.5685239984891062E-3</v>
      </c>
      <c r="O79" s="210">
        <f t="shared" si="5"/>
        <v>3.3401891220257302E-2</v>
      </c>
    </row>
    <row r="80" spans="1:15" ht="15" customHeight="1">
      <c r="A80" s="159" t="s">
        <v>149</v>
      </c>
      <c r="B80" s="159" t="s">
        <v>280</v>
      </c>
      <c r="C80" s="159" t="s">
        <v>180</v>
      </c>
      <c r="D80" s="159" t="s">
        <v>176</v>
      </c>
      <c r="E80" s="208" t="s">
        <v>332</v>
      </c>
      <c r="F80" s="159" t="s">
        <v>333</v>
      </c>
      <c r="G80" s="159" t="s">
        <v>177</v>
      </c>
      <c r="H80" s="209">
        <v>1063013700</v>
      </c>
      <c r="I80" s="209">
        <v>970047284</v>
      </c>
      <c r="J80" s="209">
        <v>1002892962.38627</v>
      </c>
      <c r="K80" s="209">
        <v>1063013700</v>
      </c>
      <c r="L80" s="210">
        <v>6.25E-2</v>
      </c>
      <c r="M80" s="211" t="s">
        <v>178</v>
      </c>
      <c r="N80" s="210">
        <f t="shared" si="4"/>
        <v>7.8451411566441386E-3</v>
      </c>
      <c r="O80" s="210">
        <f t="shared" si="5"/>
        <v>7.8451411566441386E-3</v>
      </c>
    </row>
    <row r="81" spans="1:15" ht="15" customHeight="1">
      <c r="A81" s="159" t="s">
        <v>149</v>
      </c>
      <c r="B81" s="159" t="s">
        <v>242</v>
      </c>
      <c r="C81" s="159" t="s">
        <v>175</v>
      </c>
      <c r="D81" s="159" t="s">
        <v>176</v>
      </c>
      <c r="E81" s="208" t="s">
        <v>334</v>
      </c>
      <c r="F81" s="159" t="s">
        <v>335</v>
      </c>
      <c r="G81" s="159" t="s">
        <v>177</v>
      </c>
      <c r="H81" s="209">
        <v>112891869</v>
      </c>
      <c r="I81" s="209">
        <v>81842287</v>
      </c>
      <c r="J81" s="209">
        <v>86276897.885342002</v>
      </c>
      <c r="K81" s="209">
        <v>112891869</v>
      </c>
      <c r="L81" s="210">
        <v>0.11</v>
      </c>
      <c r="M81" s="211" t="s">
        <v>178</v>
      </c>
      <c r="N81" s="210">
        <f t="shared" si="4"/>
        <v>6.7490197643563265E-4</v>
      </c>
      <c r="O81" s="210">
        <f t="shared" si="5"/>
        <v>3.3401891220257302E-2</v>
      </c>
    </row>
    <row r="82" spans="1:15" ht="15" customHeight="1">
      <c r="A82" s="159" t="s">
        <v>149</v>
      </c>
      <c r="B82" s="159" t="s">
        <v>157</v>
      </c>
      <c r="C82" s="159" t="s">
        <v>175</v>
      </c>
      <c r="D82" s="159" t="s">
        <v>176</v>
      </c>
      <c r="E82" s="208" t="s">
        <v>336</v>
      </c>
      <c r="F82" s="159" t="s">
        <v>214</v>
      </c>
      <c r="G82" s="159" t="s">
        <v>177</v>
      </c>
      <c r="H82" s="209">
        <v>307767124</v>
      </c>
      <c r="I82" s="209">
        <v>293069899.76745343</v>
      </c>
      <c r="J82" s="209">
        <v>303180425.34015697</v>
      </c>
      <c r="K82" s="209">
        <v>307767124</v>
      </c>
      <c r="L82" s="210">
        <v>0.09</v>
      </c>
      <c r="M82" s="211" t="s">
        <v>178</v>
      </c>
      <c r="N82" s="210">
        <f t="shared" si="4"/>
        <v>2.3716321900051889E-3</v>
      </c>
      <c r="O82" s="210">
        <f t="shared" si="5"/>
        <v>1.5048152826631167E-2</v>
      </c>
    </row>
    <row r="83" spans="1:15" ht="15" customHeight="1">
      <c r="A83" s="159" t="s">
        <v>149</v>
      </c>
      <c r="B83" s="159" t="s">
        <v>337</v>
      </c>
      <c r="C83" s="159" t="s">
        <v>180</v>
      </c>
      <c r="D83" s="159" t="s">
        <v>176</v>
      </c>
      <c r="E83" s="208" t="s">
        <v>338</v>
      </c>
      <c r="F83" s="159" t="s">
        <v>186</v>
      </c>
      <c r="G83" s="159" t="s">
        <v>177</v>
      </c>
      <c r="H83" s="209">
        <v>1136849316</v>
      </c>
      <c r="I83" s="209">
        <v>1028390292.73</v>
      </c>
      <c r="J83" s="209">
        <v>1062150249.18527</v>
      </c>
      <c r="K83" s="209">
        <v>1136849316</v>
      </c>
      <c r="L83" s="210">
        <v>6.7500000000000004E-2</v>
      </c>
      <c r="M83" s="211" t="s">
        <v>178</v>
      </c>
      <c r="N83" s="210">
        <f t="shared" si="4"/>
        <v>8.3086819301198701E-3</v>
      </c>
      <c r="O83" s="210">
        <f t="shared" si="5"/>
        <v>1.661736386023974E-2</v>
      </c>
    </row>
    <row r="84" spans="1:15" ht="15" customHeight="1">
      <c r="A84" s="159" t="s">
        <v>149</v>
      </c>
      <c r="B84" s="159" t="s">
        <v>337</v>
      </c>
      <c r="C84" s="159" t="s">
        <v>180</v>
      </c>
      <c r="D84" s="159" t="s">
        <v>176</v>
      </c>
      <c r="E84" s="208" t="s">
        <v>338</v>
      </c>
      <c r="F84" s="159" t="s">
        <v>186</v>
      </c>
      <c r="G84" s="159" t="s">
        <v>177</v>
      </c>
      <c r="H84" s="209">
        <v>1136849316</v>
      </c>
      <c r="I84" s="209">
        <v>1028390292.73</v>
      </c>
      <c r="J84" s="209">
        <v>1062150249.18527</v>
      </c>
      <c r="K84" s="209">
        <v>1136849316</v>
      </c>
      <c r="L84" s="210">
        <v>6.7500000000000004E-2</v>
      </c>
      <c r="M84" s="211" t="s">
        <v>178</v>
      </c>
      <c r="N84" s="210">
        <f t="shared" si="4"/>
        <v>8.3086819301198701E-3</v>
      </c>
      <c r="O84" s="210">
        <f t="shared" si="5"/>
        <v>1.661736386023974E-2</v>
      </c>
    </row>
    <row r="85" spans="1:15">
      <c r="A85" s="159" t="s">
        <v>149</v>
      </c>
      <c r="B85" s="159" t="s">
        <v>157</v>
      </c>
      <c r="C85" s="159" t="s">
        <v>175</v>
      </c>
      <c r="D85" s="159" t="s">
        <v>176</v>
      </c>
      <c r="E85" s="208" t="s">
        <v>339</v>
      </c>
      <c r="F85" s="159" t="s">
        <v>340</v>
      </c>
      <c r="G85" s="159" t="s">
        <v>177</v>
      </c>
      <c r="H85" s="209">
        <v>1092260272</v>
      </c>
      <c r="I85" s="209">
        <v>967844634</v>
      </c>
      <c r="J85" s="209">
        <v>1004333739.73074</v>
      </c>
      <c r="K85" s="209">
        <v>1092260272</v>
      </c>
      <c r="L85" s="210">
        <v>7.4999999999999997E-2</v>
      </c>
      <c r="M85" s="211" t="s">
        <v>178</v>
      </c>
      <c r="N85" s="210">
        <f t="shared" si="4"/>
        <v>7.8564116531642924E-3</v>
      </c>
      <c r="O85" s="210">
        <f t="shared" si="5"/>
        <v>1.5048152826631167E-2</v>
      </c>
    </row>
    <row r="86" spans="1:15" ht="15" customHeight="1">
      <c r="A86" s="159" t="s">
        <v>149</v>
      </c>
      <c r="B86" s="159" t="s">
        <v>158</v>
      </c>
      <c r="C86" s="159" t="s">
        <v>180</v>
      </c>
      <c r="D86" s="159" t="s">
        <v>176</v>
      </c>
      <c r="E86" s="208" t="s">
        <v>339</v>
      </c>
      <c r="F86" s="159" t="s">
        <v>341</v>
      </c>
      <c r="G86" s="159" t="s">
        <v>177</v>
      </c>
      <c r="H86" s="209">
        <v>1120797260</v>
      </c>
      <c r="I86" s="209">
        <v>967133336</v>
      </c>
      <c r="J86" s="209">
        <v>1001879678.8559</v>
      </c>
      <c r="K86" s="209">
        <v>1120797260</v>
      </c>
      <c r="L86" s="210">
        <v>6.9000000000000006E-2</v>
      </c>
      <c r="M86" s="211" t="s">
        <v>178</v>
      </c>
      <c r="N86" s="210">
        <f t="shared" si="4"/>
        <v>7.837214735155907E-3</v>
      </c>
      <c r="O86" s="210">
        <f t="shared" si="5"/>
        <v>1.1871941517973163E-2</v>
      </c>
    </row>
    <row r="87" spans="1:15" ht="15" customHeight="1">
      <c r="A87" s="159" t="s">
        <v>160</v>
      </c>
      <c r="B87" s="159" t="s">
        <v>240</v>
      </c>
      <c r="C87" s="159" t="s">
        <v>235</v>
      </c>
      <c r="D87" s="159" t="s">
        <v>176</v>
      </c>
      <c r="E87" s="208" t="s">
        <v>342</v>
      </c>
      <c r="F87" s="159" t="s">
        <v>241</v>
      </c>
      <c r="G87" s="159" t="s">
        <v>177</v>
      </c>
      <c r="H87" s="209">
        <v>4830020547.9373999</v>
      </c>
      <c r="I87" s="209">
        <v>3646364360</v>
      </c>
      <c r="J87" s="209">
        <v>3796162615.10074</v>
      </c>
      <c r="K87" s="209">
        <v>4830020547.9373999</v>
      </c>
      <c r="L87" s="210">
        <v>8.7499999999999994E-2</v>
      </c>
      <c r="M87" s="211" t="s">
        <v>178</v>
      </c>
      <c r="N87" s="210">
        <f t="shared" si="4"/>
        <v>2.9695523536409228E-2</v>
      </c>
      <c r="O87" s="210">
        <f t="shared" si="5"/>
        <v>6.7522457117147022E-2</v>
      </c>
    </row>
    <row r="88" spans="1:15" ht="15" customHeight="1">
      <c r="A88" s="159" t="s">
        <v>149</v>
      </c>
      <c r="B88" s="159" t="s">
        <v>150</v>
      </c>
      <c r="C88" s="159" t="s">
        <v>175</v>
      </c>
      <c r="D88" s="159" t="s">
        <v>176</v>
      </c>
      <c r="E88" s="208" t="s">
        <v>342</v>
      </c>
      <c r="F88" s="159" t="s">
        <v>343</v>
      </c>
      <c r="G88" s="159" t="s">
        <v>177</v>
      </c>
      <c r="H88" s="209">
        <v>312534245</v>
      </c>
      <c r="I88" s="209">
        <v>237954216</v>
      </c>
      <c r="J88" s="209">
        <v>250204600.30070499</v>
      </c>
      <c r="K88" s="209">
        <v>312534245</v>
      </c>
      <c r="L88" s="210">
        <v>0.1</v>
      </c>
      <c r="M88" s="211" t="s">
        <v>178</v>
      </c>
      <c r="N88" s="210">
        <f t="shared" si="4"/>
        <v>1.9572282197795887E-3</v>
      </c>
      <c r="O88" s="210">
        <f t="shared" si="5"/>
        <v>3.1516140031730743E-3</v>
      </c>
    </row>
    <row r="89" spans="1:15">
      <c r="A89" s="159" t="s">
        <v>149</v>
      </c>
      <c r="B89" s="159" t="s">
        <v>154</v>
      </c>
      <c r="C89" s="159" t="s">
        <v>175</v>
      </c>
      <c r="D89" s="159" t="s">
        <v>176</v>
      </c>
      <c r="E89" s="208" t="s">
        <v>342</v>
      </c>
      <c r="F89" s="159" t="s">
        <v>344</v>
      </c>
      <c r="G89" s="159" t="s">
        <v>177</v>
      </c>
      <c r="H89" s="209">
        <v>1785479453</v>
      </c>
      <c r="I89" s="209">
        <v>1334535954</v>
      </c>
      <c r="J89" s="209">
        <v>1402662658.8556099</v>
      </c>
      <c r="K89" s="209">
        <v>1785479453</v>
      </c>
      <c r="L89" s="210">
        <v>0.1</v>
      </c>
      <c r="M89" s="211" t="s">
        <v>178</v>
      </c>
      <c r="N89" s="210">
        <f t="shared" si="4"/>
        <v>1.0972343975465803E-2</v>
      </c>
      <c r="O89" s="210">
        <f t="shared" si="5"/>
        <v>4.6257803334269577E-2</v>
      </c>
    </row>
    <row r="90" spans="1:15">
      <c r="A90" s="159" t="s">
        <v>160</v>
      </c>
      <c r="B90" s="159" t="s">
        <v>240</v>
      </c>
      <c r="C90" s="159" t="s">
        <v>235</v>
      </c>
      <c r="D90" s="159" t="s">
        <v>176</v>
      </c>
      <c r="E90" s="208" t="s">
        <v>345</v>
      </c>
      <c r="F90" s="159" t="s">
        <v>241</v>
      </c>
      <c r="G90" s="159" t="s">
        <v>177</v>
      </c>
      <c r="H90" s="209">
        <v>1697034246.5725999</v>
      </c>
      <c r="I90" s="209">
        <v>1281088834</v>
      </c>
      <c r="J90" s="209">
        <v>1333478019.32446</v>
      </c>
      <c r="K90" s="209">
        <v>1697034246.5725999</v>
      </c>
      <c r="L90" s="210">
        <v>8.7499999999999994E-2</v>
      </c>
      <c r="M90" s="211" t="s">
        <v>178</v>
      </c>
      <c r="N90" s="210">
        <f t="shared" si="4"/>
        <v>1.043114637676896E-2</v>
      </c>
      <c r="O90" s="210">
        <f t="shared" si="5"/>
        <v>6.7522457117147022E-2</v>
      </c>
    </row>
    <row r="91" spans="1:15">
      <c r="A91" s="159" t="s">
        <v>160</v>
      </c>
      <c r="B91" s="159" t="s">
        <v>234</v>
      </c>
      <c r="C91" s="159" t="s">
        <v>235</v>
      </c>
      <c r="D91" s="159" t="s">
        <v>176</v>
      </c>
      <c r="E91" s="208" t="s">
        <v>229</v>
      </c>
      <c r="F91" s="159" t="s">
        <v>236</v>
      </c>
      <c r="G91" s="159" t="s">
        <v>177</v>
      </c>
      <c r="H91" s="209">
        <v>1292931506.846</v>
      </c>
      <c r="I91" s="209">
        <v>982880688.38763595</v>
      </c>
      <c r="J91" s="209">
        <v>1040357401.17821</v>
      </c>
      <c r="K91" s="209">
        <v>1292931506.846</v>
      </c>
      <c r="L91" s="210">
        <v>0.09</v>
      </c>
      <c r="M91" s="211" t="s">
        <v>178</v>
      </c>
      <c r="N91" s="210">
        <f t="shared" si="4"/>
        <v>8.138207138459275E-3</v>
      </c>
      <c r="O91" s="210">
        <f t="shared" si="5"/>
        <v>4.2420950402433912E-2</v>
      </c>
    </row>
    <row r="92" spans="1:15">
      <c r="A92" s="159" t="s">
        <v>160</v>
      </c>
      <c r="B92" s="159" t="s">
        <v>234</v>
      </c>
      <c r="C92" s="159" t="s">
        <v>235</v>
      </c>
      <c r="D92" s="159" t="s">
        <v>176</v>
      </c>
      <c r="E92" s="208" t="s">
        <v>346</v>
      </c>
      <c r="F92" s="159" t="s">
        <v>236</v>
      </c>
      <c r="G92" s="159" t="s">
        <v>177</v>
      </c>
      <c r="H92" s="209">
        <v>254707506.84866199</v>
      </c>
      <c r="I92" s="209">
        <v>193627495.61236402</v>
      </c>
      <c r="J92" s="209">
        <v>204950408.032107</v>
      </c>
      <c r="K92" s="209">
        <v>254707506.84866199</v>
      </c>
      <c r="L92" s="210">
        <v>0.09</v>
      </c>
      <c r="M92" s="211" t="s">
        <v>178</v>
      </c>
      <c r="N92" s="210">
        <f t="shared" si="4"/>
        <v>1.6032268062764743E-3</v>
      </c>
      <c r="O92" s="210">
        <f t="shared" si="5"/>
        <v>4.2420950402433912E-2</v>
      </c>
    </row>
    <row r="93" spans="1:15">
      <c r="A93" s="159" t="s">
        <v>149</v>
      </c>
      <c r="B93" s="159" t="s">
        <v>150</v>
      </c>
      <c r="C93" s="159" t="s">
        <v>175</v>
      </c>
      <c r="D93" s="159" t="s">
        <v>176</v>
      </c>
      <c r="E93" s="208" t="s">
        <v>347</v>
      </c>
      <c r="F93" s="159" t="s">
        <v>348</v>
      </c>
      <c r="G93" s="159" t="s">
        <v>177</v>
      </c>
      <c r="H93" s="209">
        <v>185106164</v>
      </c>
      <c r="I93" s="209">
        <v>147023357</v>
      </c>
      <c r="J93" s="209">
        <v>152685728.99100399</v>
      </c>
      <c r="K93" s="209">
        <v>185106164</v>
      </c>
      <c r="L93" s="210">
        <v>8.5000000000000006E-2</v>
      </c>
      <c r="M93" s="211" t="s">
        <v>178</v>
      </c>
      <c r="N93" s="210">
        <f t="shared" si="4"/>
        <v>1.1943857833934856E-3</v>
      </c>
      <c r="O93" s="210">
        <f t="shared" si="5"/>
        <v>3.1516140031730743E-3</v>
      </c>
    </row>
    <row r="94" spans="1:15">
      <c r="A94" s="159" t="s">
        <v>160</v>
      </c>
      <c r="B94" s="159" t="s">
        <v>183</v>
      </c>
      <c r="C94" s="159" t="s">
        <v>184</v>
      </c>
      <c r="D94" s="159" t="s">
        <v>176</v>
      </c>
      <c r="E94" s="208" t="s">
        <v>349</v>
      </c>
      <c r="F94" s="159" t="s">
        <v>223</v>
      </c>
      <c r="G94" s="159" t="s">
        <v>177</v>
      </c>
      <c r="H94" s="209">
        <v>80764013.698869005</v>
      </c>
      <c r="I94" s="209">
        <v>55428608</v>
      </c>
      <c r="J94" s="209">
        <v>57514577.421365499</v>
      </c>
      <c r="K94" s="209">
        <v>80764013.698869005</v>
      </c>
      <c r="L94" s="210">
        <v>0.105</v>
      </c>
      <c r="M94" s="211" t="s">
        <v>178</v>
      </c>
      <c r="N94" s="210">
        <f t="shared" si="4"/>
        <v>4.4990841032700762E-4</v>
      </c>
      <c r="O94" s="210">
        <f t="shared" si="5"/>
        <v>1.8182170771722662E-2</v>
      </c>
    </row>
    <row r="95" spans="1:15">
      <c r="A95" s="159" t="s">
        <v>160</v>
      </c>
      <c r="B95" s="159" t="s">
        <v>240</v>
      </c>
      <c r="C95" s="159" t="s">
        <v>235</v>
      </c>
      <c r="D95" s="159" t="s">
        <v>176</v>
      </c>
      <c r="E95" s="208" t="s">
        <v>349</v>
      </c>
      <c r="F95" s="159" t="s">
        <v>241</v>
      </c>
      <c r="G95" s="159" t="s">
        <v>177</v>
      </c>
      <c r="H95" s="209">
        <v>913787671.23140001</v>
      </c>
      <c r="I95" s="209">
        <v>719025886</v>
      </c>
      <c r="J95" s="209">
        <v>741207361.89079297</v>
      </c>
      <c r="K95" s="209">
        <v>913787671.23140001</v>
      </c>
      <c r="L95" s="210">
        <v>8.7499999999999994E-2</v>
      </c>
      <c r="M95" s="211" t="s">
        <v>178</v>
      </c>
      <c r="N95" s="210">
        <f t="shared" si="4"/>
        <v>5.798102687390734E-3</v>
      </c>
      <c r="O95" s="210">
        <f t="shared" si="5"/>
        <v>6.7522457117147022E-2</v>
      </c>
    </row>
    <row r="96" spans="1:15">
      <c r="A96" s="159" t="s">
        <v>149</v>
      </c>
      <c r="B96" s="159" t="s">
        <v>157</v>
      </c>
      <c r="C96" s="159" t="s">
        <v>175</v>
      </c>
      <c r="D96" s="159" t="s">
        <v>176</v>
      </c>
      <c r="E96" s="208" t="s">
        <v>350</v>
      </c>
      <c r="F96" s="159" t="s">
        <v>351</v>
      </c>
      <c r="G96" s="159" t="s">
        <v>177</v>
      </c>
      <c r="H96" s="209">
        <v>108175342</v>
      </c>
      <c r="I96" s="209">
        <v>101027783.39</v>
      </c>
      <c r="J96" s="209">
        <v>104013631.79440001</v>
      </c>
      <c r="K96" s="209">
        <v>108175342</v>
      </c>
      <c r="L96" s="210">
        <v>0.08</v>
      </c>
      <c r="M96" s="211" t="s">
        <v>178</v>
      </c>
      <c r="N96" s="210">
        <f t="shared" si="4"/>
        <v>8.1364777124439433E-4</v>
      </c>
      <c r="O96" s="210">
        <f t="shared" si="5"/>
        <v>1.5048152826631167E-2</v>
      </c>
    </row>
    <row r="97" spans="1:15">
      <c r="A97" s="159" t="s">
        <v>149</v>
      </c>
      <c r="B97" s="159" t="s">
        <v>154</v>
      </c>
      <c r="C97" s="159" t="s">
        <v>175</v>
      </c>
      <c r="D97" s="159" t="s">
        <v>176</v>
      </c>
      <c r="E97" s="208" t="s">
        <v>352</v>
      </c>
      <c r="F97" s="159" t="s">
        <v>353</v>
      </c>
      <c r="G97" s="159" t="s">
        <v>177</v>
      </c>
      <c r="H97" s="209">
        <v>54802054</v>
      </c>
      <c r="I97" s="209">
        <v>50253540</v>
      </c>
      <c r="J97" s="209">
        <v>51706409.142113902</v>
      </c>
      <c r="K97" s="209">
        <v>54802054</v>
      </c>
      <c r="L97" s="210">
        <v>9.5000000000000001E-2</v>
      </c>
      <c r="M97" s="211" t="s">
        <v>178</v>
      </c>
      <c r="N97" s="210">
        <f t="shared" si="4"/>
        <v>4.0447395049806158E-4</v>
      </c>
      <c r="O97" s="210">
        <f t="shared" si="5"/>
        <v>4.6257803334269577E-2</v>
      </c>
    </row>
    <row r="98" spans="1:15">
      <c r="A98" s="159" t="s">
        <v>160</v>
      </c>
      <c r="B98" s="159" t="s">
        <v>183</v>
      </c>
      <c r="C98" s="159" t="s">
        <v>184</v>
      </c>
      <c r="D98" s="159" t="s">
        <v>176</v>
      </c>
      <c r="E98" s="208" t="s">
        <v>249</v>
      </c>
      <c r="F98" s="159" t="s">
        <v>288</v>
      </c>
      <c r="G98" s="159" t="s">
        <v>177</v>
      </c>
      <c r="H98" s="209">
        <v>206831232.95875201</v>
      </c>
      <c r="I98" s="209">
        <v>116434272</v>
      </c>
      <c r="J98" s="209">
        <v>120573415.108962</v>
      </c>
      <c r="K98" s="209">
        <v>206831232.95875201</v>
      </c>
      <c r="L98" s="210">
        <v>0.1125</v>
      </c>
      <c r="M98" s="211" t="s">
        <v>178</v>
      </c>
      <c r="N98" s="210">
        <f t="shared" si="4"/>
        <v>9.4318685716744633E-4</v>
      </c>
      <c r="O98" s="210">
        <f t="shared" si="5"/>
        <v>1.8182170771722662E-2</v>
      </c>
    </row>
    <row r="99" spans="1:15">
      <c r="A99" s="159" t="s">
        <v>149</v>
      </c>
      <c r="B99" s="159" t="s">
        <v>154</v>
      </c>
      <c r="C99" s="159" t="s">
        <v>175</v>
      </c>
      <c r="D99" s="159" t="s">
        <v>176</v>
      </c>
      <c r="E99" s="208" t="s">
        <v>354</v>
      </c>
      <c r="F99" s="159" t="s">
        <v>355</v>
      </c>
      <c r="G99" s="159" t="s">
        <v>177</v>
      </c>
      <c r="H99" s="209">
        <v>276000000</v>
      </c>
      <c r="I99" s="209">
        <v>199104511</v>
      </c>
      <c r="J99" s="209">
        <v>205622708.609905</v>
      </c>
      <c r="K99" s="209">
        <v>276000000</v>
      </c>
      <c r="L99" s="210">
        <v>9.5000000000000001E-2</v>
      </c>
      <c r="M99" s="211" t="s">
        <v>178</v>
      </c>
      <c r="N99" s="210">
        <f t="shared" si="4"/>
        <v>1.608485884892371E-3</v>
      </c>
      <c r="O99" s="210">
        <f t="shared" si="5"/>
        <v>4.6257803334269577E-2</v>
      </c>
    </row>
    <row r="100" spans="1:15">
      <c r="A100" s="159" t="s">
        <v>149</v>
      </c>
      <c r="B100" s="159" t="s">
        <v>154</v>
      </c>
      <c r="C100" s="159" t="s">
        <v>175</v>
      </c>
      <c r="D100" s="159" t="s">
        <v>176</v>
      </c>
      <c r="E100" s="208" t="s">
        <v>354</v>
      </c>
      <c r="F100" s="159" t="s">
        <v>355</v>
      </c>
      <c r="G100" s="159" t="s">
        <v>177</v>
      </c>
      <c r="H100" s="209">
        <v>413999999</v>
      </c>
      <c r="I100" s="209">
        <v>298656766</v>
      </c>
      <c r="J100" s="209">
        <v>308434062.20036203</v>
      </c>
      <c r="K100" s="209">
        <v>413999999</v>
      </c>
      <c r="L100" s="210">
        <v>9.5000000000000001E-2</v>
      </c>
      <c r="M100" s="211" t="s">
        <v>178</v>
      </c>
      <c r="N100" s="210">
        <f t="shared" si="4"/>
        <v>2.4127288217494075E-3</v>
      </c>
      <c r="O100" s="210">
        <f t="shared" si="5"/>
        <v>4.6257803334269577E-2</v>
      </c>
    </row>
    <row r="101" spans="1:15">
      <c r="A101" s="159" t="s">
        <v>149</v>
      </c>
      <c r="B101" s="159" t="s">
        <v>154</v>
      </c>
      <c r="C101" s="159" t="s">
        <v>175</v>
      </c>
      <c r="D101" s="159" t="s">
        <v>176</v>
      </c>
      <c r="E101" s="208" t="s">
        <v>356</v>
      </c>
      <c r="F101" s="159" t="s">
        <v>357</v>
      </c>
      <c r="G101" s="159" t="s">
        <v>177</v>
      </c>
      <c r="H101" s="209">
        <v>382684932</v>
      </c>
      <c r="I101" s="209">
        <v>296070010</v>
      </c>
      <c r="J101" s="209">
        <v>306999323.26151502</v>
      </c>
      <c r="K101" s="209">
        <v>382684932</v>
      </c>
      <c r="L101" s="210">
        <v>0.1</v>
      </c>
      <c r="M101" s="211" t="s">
        <v>178</v>
      </c>
      <c r="N101" s="210">
        <f t="shared" ref="N101:N132" si="6">+J101/$C$144</f>
        <v>2.4015055607232191E-3</v>
      </c>
      <c r="O101" s="210">
        <f t="shared" ref="O101:O132" si="7">+SUMIFS($N$7:$N$141,$B$7:$B$141,B101)</f>
        <v>4.6257803334269577E-2</v>
      </c>
    </row>
    <row r="102" spans="1:15">
      <c r="A102" s="159" t="s">
        <v>149</v>
      </c>
      <c r="B102" s="159" t="s">
        <v>219</v>
      </c>
      <c r="C102" s="159" t="s">
        <v>175</v>
      </c>
      <c r="D102" s="159" t="s">
        <v>176</v>
      </c>
      <c r="E102" s="208" t="s">
        <v>358</v>
      </c>
      <c r="F102" s="159" t="s">
        <v>359</v>
      </c>
      <c r="G102" s="159" t="s">
        <v>177</v>
      </c>
      <c r="H102" s="209">
        <v>1851265398</v>
      </c>
      <c r="I102" s="209">
        <v>1490470372</v>
      </c>
      <c r="J102" s="209">
        <v>1534050921.7630501</v>
      </c>
      <c r="K102" s="209">
        <v>1851265398</v>
      </c>
      <c r="L102" s="210">
        <v>8.5000000000000006E-2</v>
      </c>
      <c r="M102" s="211" t="s">
        <v>178</v>
      </c>
      <c r="N102" s="210">
        <f t="shared" si="6"/>
        <v>1.2000130097708166E-2</v>
      </c>
      <c r="O102" s="210">
        <f t="shared" si="7"/>
        <v>5.0473479571123324E-2</v>
      </c>
    </row>
    <row r="103" spans="1:15">
      <c r="A103" s="159" t="s">
        <v>149</v>
      </c>
      <c r="B103" s="159" t="s">
        <v>154</v>
      </c>
      <c r="C103" s="159" t="s">
        <v>175</v>
      </c>
      <c r="D103" s="159" t="s">
        <v>176</v>
      </c>
      <c r="E103" s="208" t="s">
        <v>360</v>
      </c>
      <c r="F103" s="159" t="s">
        <v>361</v>
      </c>
      <c r="G103" s="159" t="s">
        <v>177</v>
      </c>
      <c r="H103" s="209">
        <v>336164384</v>
      </c>
      <c r="I103" s="209">
        <v>302585431.19999999</v>
      </c>
      <c r="J103" s="209">
        <v>310499989.04014802</v>
      </c>
      <c r="K103" s="209">
        <v>336164384</v>
      </c>
      <c r="L103" s="210">
        <v>0.08</v>
      </c>
      <c r="M103" s="211" t="s">
        <v>178</v>
      </c>
      <c r="N103" s="210">
        <f t="shared" si="6"/>
        <v>2.4288895570275344E-3</v>
      </c>
      <c r="O103" s="210">
        <f t="shared" si="7"/>
        <v>4.6257803334269577E-2</v>
      </c>
    </row>
    <row r="104" spans="1:15">
      <c r="A104" s="159" t="s">
        <v>149</v>
      </c>
      <c r="B104" s="159" t="s">
        <v>154</v>
      </c>
      <c r="C104" s="159" t="s">
        <v>175</v>
      </c>
      <c r="D104" s="159" t="s">
        <v>176</v>
      </c>
      <c r="E104" s="208" t="s">
        <v>362</v>
      </c>
      <c r="F104" s="159" t="s">
        <v>357</v>
      </c>
      <c r="G104" s="159" t="s">
        <v>177</v>
      </c>
      <c r="H104" s="209">
        <v>765369864</v>
      </c>
      <c r="I104" s="209">
        <v>594065153</v>
      </c>
      <c r="J104" s="209">
        <v>613998452.91369498</v>
      </c>
      <c r="K104" s="209">
        <v>765369864</v>
      </c>
      <c r="L104" s="210">
        <v>0.1</v>
      </c>
      <c r="M104" s="211" t="s">
        <v>178</v>
      </c>
      <c r="N104" s="210">
        <f t="shared" si="6"/>
        <v>4.8030096069352993E-3</v>
      </c>
      <c r="O104" s="210">
        <f t="shared" si="7"/>
        <v>4.6257803334269577E-2</v>
      </c>
    </row>
    <row r="105" spans="1:15">
      <c r="A105" s="159" t="s">
        <v>363</v>
      </c>
      <c r="B105" s="159" t="s">
        <v>364</v>
      </c>
      <c r="C105" s="159" t="s">
        <v>365</v>
      </c>
      <c r="D105" s="159" t="s">
        <v>176</v>
      </c>
      <c r="E105" s="208" t="s">
        <v>366</v>
      </c>
      <c r="F105" s="159" t="s">
        <v>367</v>
      </c>
      <c r="G105" s="159" t="s">
        <v>177</v>
      </c>
      <c r="H105" s="209">
        <v>3656461250</v>
      </c>
      <c r="I105" s="209">
        <v>3052397954</v>
      </c>
      <c r="J105" s="209">
        <v>3094605405.9552102</v>
      </c>
      <c r="K105" s="209">
        <v>3656461250</v>
      </c>
      <c r="L105" s="210">
        <v>7.7499999999999999E-2</v>
      </c>
      <c r="M105" s="211" t="s">
        <v>178</v>
      </c>
      <c r="N105" s="210">
        <f t="shared" si="6"/>
        <v>2.4207584602116292E-2</v>
      </c>
      <c r="O105" s="210">
        <f t="shared" si="7"/>
        <v>2.4207584602116292E-2</v>
      </c>
    </row>
    <row r="106" spans="1:15">
      <c r="A106" s="159" t="s">
        <v>149</v>
      </c>
      <c r="B106" s="159" t="s">
        <v>187</v>
      </c>
      <c r="C106" s="159" t="s">
        <v>180</v>
      </c>
      <c r="D106" s="159" t="s">
        <v>176</v>
      </c>
      <c r="E106" s="208" t="s">
        <v>368</v>
      </c>
      <c r="F106" s="159" t="s">
        <v>369</v>
      </c>
      <c r="G106" s="159" t="s">
        <v>177</v>
      </c>
      <c r="H106" s="209">
        <v>547668986</v>
      </c>
      <c r="I106" s="209">
        <v>504137499.01999998</v>
      </c>
      <c r="J106" s="209">
        <v>514837727.64344001</v>
      </c>
      <c r="K106" s="209">
        <v>547668986</v>
      </c>
      <c r="L106" s="210">
        <v>8.5000000000000006E-2</v>
      </c>
      <c r="M106" s="211" t="s">
        <v>178</v>
      </c>
      <c r="N106" s="210">
        <f t="shared" si="6"/>
        <v>4.0273237500026071E-3</v>
      </c>
      <c r="O106" s="210">
        <f t="shared" si="7"/>
        <v>9.5208696946777749E-3</v>
      </c>
    </row>
    <row r="107" spans="1:15">
      <c r="A107" s="159" t="s">
        <v>151</v>
      </c>
      <c r="B107" s="159" t="s">
        <v>179</v>
      </c>
      <c r="C107" s="159" t="s">
        <v>180</v>
      </c>
      <c r="D107" s="159" t="s">
        <v>176</v>
      </c>
      <c r="E107" s="208" t="s">
        <v>370</v>
      </c>
      <c r="F107" s="159" t="s">
        <v>182</v>
      </c>
      <c r="G107" s="159" t="s">
        <v>177</v>
      </c>
      <c r="H107" s="209">
        <v>100918356.15996</v>
      </c>
      <c r="I107" s="209">
        <v>96047226</v>
      </c>
      <c r="J107" s="209">
        <v>97599626.349818498</v>
      </c>
      <c r="K107" s="209">
        <v>100918356.15996</v>
      </c>
      <c r="L107" s="210">
        <v>0.12</v>
      </c>
      <c r="M107" s="211" t="s">
        <v>178</v>
      </c>
      <c r="N107" s="210">
        <f t="shared" si="6"/>
        <v>7.6347414356981369E-4</v>
      </c>
      <c r="O107" s="210">
        <f t="shared" si="7"/>
        <v>5.100904092919345E-2</v>
      </c>
    </row>
    <row r="108" spans="1:15">
      <c r="A108" s="159" t="s">
        <v>211</v>
      </c>
      <c r="B108" s="159" t="s">
        <v>251</v>
      </c>
      <c r="C108" s="159" t="s">
        <v>180</v>
      </c>
      <c r="D108" s="159" t="s">
        <v>176</v>
      </c>
      <c r="E108" s="208" t="s">
        <v>370</v>
      </c>
      <c r="F108" s="159" t="s">
        <v>253</v>
      </c>
      <c r="G108" s="159" t="s">
        <v>177</v>
      </c>
      <c r="H108" s="209">
        <v>612191780.79999995</v>
      </c>
      <c r="I108" s="209">
        <v>511908008</v>
      </c>
      <c r="J108" s="209">
        <v>521506134.45807803</v>
      </c>
      <c r="K108" s="209">
        <v>612191780.79999995</v>
      </c>
      <c r="L108" s="210">
        <v>0.09</v>
      </c>
      <c r="M108" s="211" t="s">
        <v>178</v>
      </c>
      <c r="N108" s="210">
        <f t="shared" si="6"/>
        <v>4.0794874351742401E-3</v>
      </c>
      <c r="O108" s="210">
        <f t="shared" si="7"/>
        <v>5.6874323203189615E-2</v>
      </c>
    </row>
    <row r="109" spans="1:15">
      <c r="A109" s="159" t="s">
        <v>149</v>
      </c>
      <c r="B109" s="159" t="s">
        <v>219</v>
      </c>
      <c r="C109" s="159" t="s">
        <v>175</v>
      </c>
      <c r="D109" s="159" t="s">
        <v>176</v>
      </c>
      <c r="E109" s="208" t="s">
        <v>370</v>
      </c>
      <c r="F109" s="159" t="s">
        <v>371</v>
      </c>
      <c r="G109" s="159" t="s">
        <v>177</v>
      </c>
      <c r="H109" s="209">
        <v>1850945232</v>
      </c>
      <c r="I109" s="209">
        <v>1533386036</v>
      </c>
      <c r="J109" s="209">
        <v>1561602438.1747701</v>
      </c>
      <c r="K109" s="209">
        <v>1850945232</v>
      </c>
      <c r="L109" s="210">
        <v>8.5000000000000006E-2</v>
      </c>
      <c r="M109" s="211" t="s">
        <v>178</v>
      </c>
      <c r="N109" s="210">
        <f t="shared" si="6"/>
        <v>1.221565213588784E-2</v>
      </c>
      <c r="O109" s="210">
        <f t="shared" si="7"/>
        <v>5.0473479571123324E-2</v>
      </c>
    </row>
    <row r="110" spans="1:15">
      <c r="A110" s="159" t="s">
        <v>149</v>
      </c>
      <c r="B110" s="159" t="s">
        <v>372</v>
      </c>
      <c r="C110" s="159" t="s">
        <v>180</v>
      </c>
      <c r="D110" s="159" t="s">
        <v>176</v>
      </c>
      <c r="E110" s="208" t="s">
        <v>232</v>
      </c>
      <c r="F110" s="159" t="s">
        <v>373</v>
      </c>
      <c r="G110" s="159" t="s">
        <v>177</v>
      </c>
      <c r="H110" s="209">
        <v>7839648000</v>
      </c>
      <c r="I110" s="209">
        <v>10090315241.950001</v>
      </c>
      <c r="J110" s="209">
        <v>6158734096.7676601</v>
      </c>
      <c r="K110" s="209">
        <v>7839648000</v>
      </c>
      <c r="L110" s="210">
        <v>7.5999999999999998E-2</v>
      </c>
      <c r="M110" s="211" t="s">
        <v>178</v>
      </c>
      <c r="N110" s="210">
        <f t="shared" si="6"/>
        <v>4.8176764767016378E-2</v>
      </c>
      <c r="O110" s="210">
        <f t="shared" si="7"/>
        <v>0.43238169946581151</v>
      </c>
    </row>
    <row r="111" spans="1:15">
      <c r="A111" s="159" t="s">
        <v>149</v>
      </c>
      <c r="B111" s="159" t="s">
        <v>372</v>
      </c>
      <c r="C111" s="159" t="s">
        <v>180</v>
      </c>
      <c r="D111" s="159" t="s">
        <v>176</v>
      </c>
      <c r="E111" s="208" t="s">
        <v>374</v>
      </c>
      <c r="F111" s="159" t="s">
        <v>373</v>
      </c>
      <c r="G111" s="159" t="s">
        <v>177</v>
      </c>
      <c r="H111" s="209">
        <v>1306608000</v>
      </c>
      <c r="I111" s="209">
        <v>1009433358.29</v>
      </c>
      <c r="J111" s="209">
        <v>1026455682.7946399</v>
      </c>
      <c r="K111" s="209">
        <v>1306608000</v>
      </c>
      <c r="L111" s="210">
        <v>7.5999999999999998E-2</v>
      </c>
      <c r="M111" s="211" t="s">
        <v>178</v>
      </c>
      <c r="N111" s="210">
        <f t="shared" si="6"/>
        <v>8.0294607945029638E-3</v>
      </c>
      <c r="O111" s="210">
        <f t="shared" si="7"/>
        <v>0.43238169946581151</v>
      </c>
    </row>
    <row r="112" spans="1:15">
      <c r="A112" s="159" t="s">
        <v>149</v>
      </c>
      <c r="B112" s="159" t="s">
        <v>156</v>
      </c>
      <c r="C112" s="159" t="s">
        <v>180</v>
      </c>
      <c r="D112" s="159" t="s">
        <v>176</v>
      </c>
      <c r="E112" s="208" t="s">
        <v>375</v>
      </c>
      <c r="F112" s="159" t="s">
        <v>376</v>
      </c>
      <c r="G112" s="159" t="s">
        <v>177</v>
      </c>
      <c r="H112" s="209">
        <v>109246576</v>
      </c>
      <c r="I112" s="209">
        <v>102916273.27</v>
      </c>
      <c r="J112" s="209">
        <v>104514919.945272</v>
      </c>
      <c r="K112" s="209">
        <v>109246576</v>
      </c>
      <c r="L112" s="210">
        <v>0.09</v>
      </c>
      <c r="M112" s="211" t="s">
        <v>178</v>
      </c>
      <c r="N112" s="210">
        <f t="shared" si="6"/>
        <v>8.1756910328204923E-4</v>
      </c>
      <c r="O112" s="210">
        <f t="shared" si="7"/>
        <v>6.6227824428874114E-3</v>
      </c>
    </row>
    <row r="113" spans="1:15">
      <c r="A113" s="159" t="s">
        <v>149</v>
      </c>
      <c r="B113" s="159" t="s">
        <v>372</v>
      </c>
      <c r="C113" s="159" t="s">
        <v>180</v>
      </c>
      <c r="D113" s="159" t="s">
        <v>176</v>
      </c>
      <c r="E113" s="208" t="s">
        <v>375</v>
      </c>
      <c r="F113" s="159" t="s">
        <v>377</v>
      </c>
      <c r="G113" s="159" t="s">
        <v>177</v>
      </c>
      <c r="H113" s="209">
        <v>1959912000</v>
      </c>
      <c r="I113" s="209">
        <v>2019266981.75</v>
      </c>
      <c r="J113" s="209">
        <v>1538456650.4310901</v>
      </c>
      <c r="K113" s="209">
        <v>1959912000</v>
      </c>
      <c r="L113" s="210">
        <v>7.5999999999999998E-2</v>
      </c>
      <c r="M113" s="211" t="s">
        <v>178</v>
      </c>
      <c r="N113" s="210">
        <f t="shared" si="6"/>
        <v>1.2034593958354278E-2</v>
      </c>
      <c r="O113" s="210">
        <f t="shared" si="7"/>
        <v>0.43238169946581151</v>
      </c>
    </row>
    <row r="114" spans="1:15">
      <c r="A114" s="159" t="s">
        <v>149</v>
      </c>
      <c r="B114" s="159" t="s">
        <v>372</v>
      </c>
      <c r="C114" s="159" t="s">
        <v>180</v>
      </c>
      <c r="D114" s="159" t="s">
        <v>176</v>
      </c>
      <c r="E114" s="208" t="s">
        <v>378</v>
      </c>
      <c r="F114" s="159" t="s">
        <v>377</v>
      </c>
      <c r="G114" s="159" t="s">
        <v>177</v>
      </c>
      <c r="H114" s="209">
        <v>653304000</v>
      </c>
      <c r="I114" s="209">
        <v>1009837151.5700001</v>
      </c>
      <c r="J114" s="209">
        <v>512820144.35771501</v>
      </c>
      <c r="K114" s="209">
        <v>653304000</v>
      </c>
      <c r="L114" s="210">
        <v>7.5999999999999998E-2</v>
      </c>
      <c r="M114" s="211" t="s">
        <v>178</v>
      </c>
      <c r="N114" s="210">
        <f t="shared" si="6"/>
        <v>4.0115411827043616E-3</v>
      </c>
      <c r="O114" s="210">
        <f t="shared" si="7"/>
        <v>0.43238169946581151</v>
      </c>
    </row>
    <row r="115" spans="1:15">
      <c r="A115" s="159" t="s">
        <v>149</v>
      </c>
      <c r="B115" s="159" t="s">
        <v>244</v>
      </c>
      <c r="C115" s="159" t="s">
        <v>180</v>
      </c>
      <c r="D115" s="159" t="s">
        <v>176</v>
      </c>
      <c r="E115" s="208" t="s">
        <v>379</v>
      </c>
      <c r="F115" s="159" t="s">
        <v>380</v>
      </c>
      <c r="G115" s="159" t="s">
        <v>177</v>
      </c>
      <c r="H115" s="209">
        <v>276321918</v>
      </c>
      <c r="I115" s="209">
        <v>249463865</v>
      </c>
      <c r="J115" s="209">
        <v>252455331.04768401</v>
      </c>
      <c r="K115" s="209">
        <v>276321918</v>
      </c>
      <c r="L115" s="210">
        <v>7.0000000000000007E-2</v>
      </c>
      <c r="M115" s="211" t="s">
        <v>178</v>
      </c>
      <c r="N115" s="210">
        <f t="shared" si="6"/>
        <v>1.9748345856410421E-3</v>
      </c>
      <c r="O115" s="210">
        <f t="shared" si="7"/>
        <v>4.372953720649205E-3</v>
      </c>
    </row>
    <row r="116" spans="1:15">
      <c r="A116" s="159" t="s">
        <v>149</v>
      </c>
      <c r="B116" s="159" t="s">
        <v>219</v>
      </c>
      <c r="C116" s="159" t="s">
        <v>175</v>
      </c>
      <c r="D116" s="159" t="s">
        <v>176</v>
      </c>
      <c r="E116" s="208" t="s">
        <v>381</v>
      </c>
      <c r="F116" s="159" t="s">
        <v>382</v>
      </c>
      <c r="G116" s="159" t="s">
        <v>177</v>
      </c>
      <c r="H116" s="209">
        <v>789162626</v>
      </c>
      <c r="I116" s="209">
        <v>767639388.27999997</v>
      </c>
      <c r="J116" s="209">
        <v>775706331.46359503</v>
      </c>
      <c r="K116" s="209">
        <v>789162626</v>
      </c>
      <c r="L116" s="210">
        <v>9.8500000000000004E-2</v>
      </c>
      <c r="M116" s="211" t="s">
        <v>178</v>
      </c>
      <c r="N116" s="210">
        <f t="shared" si="6"/>
        <v>6.0679712538361736E-3</v>
      </c>
      <c r="O116" s="210">
        <f t="shared" si="7"/>
        <v>5.0473479571123324E-2</v>
      </c>
    </row>
    <row r="117" spans="1:15">
      <c r="A117" s="159" t="s">
        <v>149</v>
      </c>
      <c r="B117" s="159" t="s">
        <v>242</v>
      </c>
      <c r="C117" s="159" t="s">
        <v>175</v>
      </c>
      <c r="D117" s="159" t="s">
        <v>176</v>
      </c>
      <c r="E117" s="208" t="s">
        <v>381</v>
      </c>
      <c r="F117" s="159" t="s">
        <v>383</v>
      </c>
      <c r="G117" s="159" t="s">
        <v>177</v>
      </c>
      <c r="H117" s="209">
        <v>2857500000</v>
      </c>
      <c r="I117" s="209">
        <v>2279513641.2800002</v>
      </c>
      <c r="J117" s="209">
        <v>2312315013.0061102</v>
      </c>
      <c r="K117" s="209">
        <v>2857500000</v>
      </c>
      <c r="L117" s="210">
        <v>0.09</v>
      </c>
      <c r="M117" s="211" t="s">
        <v>178</v>
      </c>
      <c r="N117" s="210">
        <f t="shared" si="6"/>
        <v>1.8088109455367249E-2</v>
      </c>
      <c r="O117" s="210">
        <f t="shared" si="7"/>
        <v>3.3401891220257302E-2</v>
      </c>
    </row>
    <row r="118" spans="1:15">
      <c r="A118" s="159" t="s">
        <v>149</v>
      </c>
      <c r="B118" s="159" t="s">
        <v>372</v>
      </c>
      <c r="C118" s="159" t="s">
        <v>180</v>
      </c>
      <c r="D118" s="159" t="s">
        <v>176</v>
      </c>
      <c r="E118" s="208" t="s">
        <v>384</v>
      </c>
      <c r="F118" s="159" t="s">
        <v>385</v>
      </c>
      <c r="G118" s="159" t="s">
        <v>177</v>
      </c>
      <c r="H118" s="209">
        <v>2613216000</v>
      </c>
      <c r="I118" s="209">
        <v>2017661733.74</v>
      </c>
      <c r="J118" s="209">
        <v>2041500237.6138999</v>
      </c>
      <c r="K118" s="209">
        <v>2613216000</v>
      </c>
      <c r="L118" s="210">
        <v>7.5999999999999998E-2</v>
      </c>
      <c r="M118" s="211" t="s">
        <v>178</v>
      </c>
      <c r="N118" s="210">
        <f t="shared" si="6"/>
        <v>1.5969657915731784E-2</v>
      </c>
      <c r="O118" s="210">
        <f t="shared" si="7"/>
        <v>0.43238169946581151</v>
      </c>
    </row>
    <row r="119" spans="1:15">
      <c r="A119" s="159" t="s">
        <v>149</v>
      </c>
      <c r="B119" s="159" t="s">
        <v>237</v>
      </c>
      <c r="C119" s="159" t="s">
        <v>180</v>
      </c>
      <c r="D119" s="159" t="s">
        <v>176</v>
      </c>
      <c r="E119" s="208" t="s">
        <v>386</v>
      </c>
      <c r="F119" s="159" t="s">
        <v>387</v>
      </c>
      <c r="G119" s="159" t="s">
        <v>177</v>
      </c>
      <c r="H119" s="209">
        <v>155846159</v>
      </c>
      <c r="I119" s="209">
        <v>118164723</v>
      </c>
      <c r="J119" s="209">
        <v>119550188.55107901</v>
      </c>
      <c r="K119" s="209">
        <v>155846159</v>
      </c>
      <c r="L119" s="210">
        <v>8.2000000000000003E-2</v>
      </c>
      <c r="M119" s="211" t="s">
        <v>178</v>
      </c>
      <c r="N119" s="210">
        <f t="shared" si="6"/>
        <v>9.3518265623784857E-4</v>
      </c>
      <c r="O119" s="210">
        <f t="shared" si="7"/>
        <v>4.5385722494963787E-3</v>
      </c>
    </row>
    <row r="120" spans="1:15">
      <c r="A120" s="159" t="s">
        <v>149</v>
      </c>
      <c r="B120" s="159" t="s">
        <v>372</v>
      </c>
      <c r="C120" s="159" t="s">
        <v>180</v>
      </c>
      <c r="D120" s="159" t="s">
        <v>176</v>
      </c>
      <c r="E120" s="208" t="s">
        <v>388</v>
      </c>
      <c r="F120" s="159" t="s">
        <v>389</v>
      </c>
      <c r="G120" s="159" t="s">
        <v>177</v>
      </c>
      <c r="H120" s="209">
        <v>1306608000</v>
      </c>
      <c r="I120" s="209">
        <v>3026490149.1700001</v>
      </c>
      <c r="J120" s="209">
        <v>1018719215.26493</v>
      </c>
      <c r="K120" s="209">
        <v>1306608000</v>
      </c>
      <c r="L120" s="210">
        <v>7.5999999999999998E-2</v>
      </c>
      <c r="M120" s="211" t="s">
        <v>178</v>
      </c>
      <c r="N120" s="210">
        <f t="shared" si="6"/>
        <v>7.9689421927172308E-3</v>
      </c>
      <c r="O120" s="210">
        <f t="shared" si="7"/>
        <v>0.43238169946581151</v>
      </c>
    </row>
    <row r="121" spans="1:15">
      <c r="A121" s="159" t="s">
        <v>149</v>
      </c>
      <c r="B121" s="159" t="s">
        <v>156</v>
      </c>
      <c r="C121" s="159" t="s">
        <v>180</v>
      </c>
      <c r="D121" s="159" t="s">
        <v>176</v>
      </c>
      <c r="E121" s="208" t="s">
        <v>390</v>
      </c>
      <c r="F121" s="159" t="s">
        <v>391</v>
      </c>
      <c r="G121" s="159" t="s">
        <v>177</v>
      </c>
      <c r="H121" s="209">
        <v>764035616</v>
      </c>
      <c r="I121" s="209">
        <v>737312306.15999997</v>
      </c>
      <c r="J121" s="209">
        <v>742116360.58458805</v>
      </c>
      <c r="K121" s="209">
        <v>764035616</v>
      </c>
      <c r="L121" s="210">
        <v>0.09</v>
      </c>
      <c r="M121" s="211" t="s">
        <v>178</v>
      </c>
      <c r="N121" s="210">
        <f t="shared" si="6"/>
        <v>5.8052133396053621E-3</v>
      </c>
      <c r="O121" s="210">
        <f t="shared" si="7"/>
        <v>6.6227824428874114E-3</v>
      </c>
    </row>
    <row r="122" spans="1:15">
      <c r="A122" s="159" t="s">
        <v>151</v>
      </c>
      <c r="B122" s="159" t="s">
        <v>179</v>
      </c>
      <c r="C122" s="159" t="s">
        <v>180</v>
      </c>
      <c r="D122" s="159" t="s">
        <v>176</v>
      </c>
      <c r="E122" s="208" t="s">
        <v>392</v>
      </c>
      <c r="F122" s="159" t="s">
        <v>393</v>
      </c>
      <c r="G122" s="159" t="s">
        <v>177</v>
      </c>
      <c r="H122" s="209">
        <v>575342465.75999999</v>
      </c>
      <c r="I122" s="209">
        <v>530119500</v>
      </c>
      <c r="J122" s="209">
        <v>533958709.64403999</v>
      </c>
      <c r="K122" s="209">
        <v>575342465.75999999</v>
      </c>
      <c r="L122" s="210">
        <v>0.1</v>
      </c>
      <c r="M122" s="211" t="s">
        <v>178</v>
      </c>
      <c r="N122" s="210">
        <f t="shared" si="6"/>
        <v>4.1768978406328122E-3</v>
      </c>
      <c r="O122" s="210">
        <f t="shared" si="7"/>
        <v>5.100904092919345E-2</v>
      </c>
    </row>
    <row r="123" spans="1:15">
      <c r="A123" s="159" t="s">
        <v>151</v>
      </c>
      <c r="B123" s="159" t="s">
        <v>179</v>
      </c>
      <c r="C123" s="159" t="s">
        <v>180</v>
      </c>
      <c r="D123" s="159" t="s">
        <v>176</v>
      </c>
      <c r="E123" s="208" t="s">
        <v>392</v>
      </c>
      <c r="F123" s="159" t="s">
        <v>394</v>
      </c>
      <c r="G123" s="159" t="s">
        <v>177</v>
      </c>
      <c r="H123" s="209">
        <v>683965753.40999997</v>
      </c>
      <c r="I123" s="209">
        <v>555646500</v>
      </c>
      <c r="J123" s="209">
        <v>560316591.84707105</v>
      </c>
      <c r="K123" s="209">
        <v>683965753.40999997</v>
      </c>
      <c r="L123" s="210">
        <v>0.105</v>
      </c>
      <c r="M123" s="211" t="s">
        <v>178</v>
      </c>
      <c r="N123" s="210">
        <f t="shared" si="6"/>
        <v>4.3830826621724557E-3</v>
      </c>
      <c r="O123" s="210">
        <f t="shared" si="7"/>
        <v>5.100904092919345E-2</v>
      </c>
    </row>
    <row r="124" spans="1:15">
      <c r="A124" s="159" t="s">
        <v>149</v>
      </c>
      <c r="B124" s="159" t="s">
        <v>372</v>
      </c>
      <c r="C124" s="159" t="s">
        <v>180</v>
      </c>
      <c r="D124" s="159" t="s">
        <v>176</v>
      </c>
      <c r="E124" s="208" t="s">
        <v>395</v>
      </c>
      <c r="F124" s="159" t="s">
        <v>396</v>
      </c>
      <c r="G124" s="159" t="s">
        <v>177</v>
      </c>
      <c r="H124" s="209">
        <v>7411066524</v>
      </c>
      <c r="I124" s="209">
        <v>6114485262.5</v>
      </c>
      <c r="J124" s="209">
        <v>6150210313.3613901</v>
      </c>
      <c r="K124" s="209">
        <v>7411066524</v>
      </c>
      <c r="L124" s="210">
        <v>7.7499999999999999E-2</v>
      </c>
      <c r="M124" s="211" t="s">
        <v>178</v>
      </c>
      <c r="N124" s="210">
        <f t="shared" si="6"/>
        <v>4.8110087378183439E-2</v>
      </c>
      <c r="O124" s="210">
        <f t="shared" si="7"/>
        <v>0.43238169946581151</v>
      </c>
    </row>
    <row r="125" spans="1:15">
      <c r="A125" s="159" t="s">
        <v>149</v>
      </c>
      <c r="B125" s="159" t="s">
        <v>372</v>
      </c>
      <c r="C125" s="159" t="s">
        <v>180</v>
      </c>
      <c r="D125" s="159" t="s">
        <v>176</v>
      </c>
      <c r="E125" s="208" t="s">
        <v>397</v>
      </c>
      <c r="F125" s="159" t="s">
        <v>398</v>
      </c>
      <c r="G125" s="159" t="s">
        <v>177</v>
      </c>
      <c r="H125" s="209">
        <v>661550000</v>
      </c>
      <c r="I125" s="209">
        <v>526179751.73000002</v>
      </c>
      <c r="J125" s="209">
        <v>529154606.70982403</v>
      </c>
      <c r="K125" s="209">
        <v>661550000</v>
      </c>
      <c r="L125" s="210">
        <v>7.7499999999999999E-2</v>
      </c>
      <c r="M125" s="211" t="s">
        <v>178</v>
      </c>
      <c r="N125" s="210">
        <f t="shared" si="6"/>
        <v>4.1393176929365953E-3</v>
      </c>
      <c r="O125" s="210">
        <f t="shared" si="7"/>
        <v>0.43238169946581151</v>
      </c>
    </row>
    <row r="126" spans="1:15">
      <c r="A126" s="159" t="s">
        <v>149</v>
      </c>
      <c r="B126" s="159" t="s">
        <v>372</v>
      </c>
      <c r="C126" s="159" t="s">
        <v>180</v>
      </c>
      <c r="D126" s="159" t="s">
        <v>176</v>
      </c>
      <c r="E126" s="208" t="s">
        <v>397</v>
      </c>
      <c r="F126" s="159" t="s">
        <v>399</v>
      </c>
      <c r="G126" s="159" t="s">
        <v>177</v>
      </c>
      <c r="H126" s="209">
        <v>5109000000</v>
      </c>
      <c r="I126" s="209">
        <v>4078867706.4000001</v>
      </c>
      <c r="J126" s="209">
        <v>4101928342.7477698</v>
      </c>
      <c r="K126" s="209">
        <v>5109000000</v>
      </c>
      <c r="L126" s="210">
        <v>7.7499999999999999E-2</v>
      </c>
      <c r="M126" s="211" t="s">
        <v>178</v>
      </c>
      <c r="N126" s="210">
        <f t="shared" si="6"/>
        <v>3.2087379281958928E-2</v>
      </c>
      <c r="O126" s="210">
        <f t="shared" si="7"/>
        <v>0.43238169946581151</v>
      </c>
    </row>
    <row r="127" spans="1:15">
      <c r="A127" s="159" t="s">
        <v>149</v>
      </c>
      <c r="B127" s="159" t="s">
        <v>372</v>
      </c>
      <c r="C127" s="159" t="s">
        <v>180</v>
      </c>
      <c r="D127" s="159" t="s">
        <v>176</v>
      </c>
      <c r="E127" s="208" t="s">
        <v>400</v>
      </c>
      <c r="F127" s="159" t="s">
        <v>401</v>
      </c>
      <c r="G127" s="159" t="s">
        <v>177</v>
      </c>
      <c r="H127" s="209">
        <v>2425224328</v>
      </c>
      <c r="I127" s="209">
        <v>2009260870.22</v>
      </c>
      <c r="J127" s="209">
        <v>2019571688.19257</v>
      </c>
      <c r="K127" s="209">
        <v>2425224328</v>
      </c>
      <c r="L127" s="210">
        <v>7.0000000000000007E-2</v>
      </c>
      <c r="M127" s="211" t="s">
        <v>178</v>
      </c>
      <c r="N127" s="210">
        <f t="shared" si="6"/>
        <v>1.5798121598275285E-2</v>
      </c>
      <c r="O127" s="210">
        <f t="shared" si="7"/>
        <v>0.43238169946581151</v>
      </c>
    </row>
    <row r="128" spans="1:15">
      <c r="A128" s="159" t="s">
        <v>149</v>
      </c>
      <c r="B128" s="159" t="s">
        <v>154</v>
      </c>
      <c r="C128" s="159" t="s">
        <v>175</v>
      </c>
      <c r="D128" s="159" t="s">
        <v>176</v>
      </c>
      <c r="E128" s="208" t="s">
        <v>402</v>
      </c>
      <c r="F128" s="159" t="s">
        <v>403</v>
      </c>
      <c r="G128" s="159" t="s">
        <v>177</v>
      </c>
      <c r="H128" s="209">
        <v>1349250000</v>
      </c>
      <c r="I128" s="209">
        <v>1057266529.02</v>
      </c>
      <c r="J128" s="209">
        <v>1063044632.9983</v>
      </c>
      <c r="K128" s="209">
        <v>1349250000</v>
      </c>
      <c r="L128" s="210">
        <v>9.5000000000000001E-2</v>
      </c>
      <c r="M128" s="211" t="s">
        <v>178</v>
      </c>
      <c r="N128" s="210">
        <f t="shared" si="6"/>
        <v>8.3156782572700212E-3</v>
      </c>
      <c r="O128" s="210">
        <f t="shared" si="7"/>
        <v>4.6257803334269577E-2</v>
      </c>
    </row>
    <row r="129" spans="1:15">
      <c r="A129" s="159" t="s">
        <v>211</v>
      </c>
      <c r="B129" s="159" t="s">
        <v>251</v>
      </c>
      <c r="C129" s="159" t="s">
        <v>180</v>
      </c>
      <c r="D129" s="159" t="s">
        <v>176</v>
      </c>
      <c r="E129" s="208" t="s">
        <v>404</v>
      </c>
      <c r="F129" s="159" t="s">
        <v>253</v>
      </c>
      <c r="G129" s="159" t="s">
        <v>177</v>
      </c>
      <c r="H129" s="209">
        <v>24487671.199999999</v>
      </c>
      <c r="I129" s="209">
        <v>20971265</v>
      </c>
      <c r="J129" s="209">
        <v>21055171.046504799</v>
      </c>
      <c r="K129" s="209">
        <v>24487671.199999999</v>
      </c>
      <c r="L129" s="210">
        <v>0.09</v>
      </c>
      <c r="M129" s="211" t="s">
        <v>178</v>
      </c>
      <c r="N129" s="210">
        <f t="shared" si="6"/>
        <v>1.6470430557622809E-4</v>
      </c>
      <c r="O129" s="210">
        <f t="shared" si="7"/>
        <v>5.6874323203189615E-2</v>
      </c>
    </row>
    <row r="130" spans="1:15">
      <c r="A130" s="159" t="s">
        <v>149</v>
      </c>
      <c r="B130" s="159" t="s">
        <v>372</v>
      </c>
      <c r="C130" s="159" t="s">
        <v>180</v>
      </c>
      <c r="D130" s="159" t="s">
        <v>176</v>
      </c>
      <c r="E130" s="208" t="s">
        <v>405</v>
      </c>
      <c r="F130" s="159" t="s">
        <v>406</v>
      </c>
      <c r="G130" s="159" t="s">
        <v>177</v>
      </c>
      <c r="H130" s="209">
        <v>4850448656</v>
      </c>
      <c r="I130" s="209">
        <v>7032483356.0799999</v>
      </c>
      <c r="J130" s="209">
        <v>4033281030.2972598</v>
      </c>
      <c r="K130" s="209">
        <v>4850448656</v>
      </c>
      <c r="L130" s="210">
        <v>7.0000000000000007E-2</v>
      </c>
      <c r="M130" s="211" t="s">
        <v>178</v>
      </c>
      <c r="N130" s="210">
        <f t="shared" si="6"/>
        <v>3.1550384930221637E-2</v>
      </c>
      <c r="O130" s="210">
        <f t="shared" si="7"/>
        <v>0.43238169946581151</v>
      </c>
    </row>
    <row r="131" spans="1:15">
      <c r="A131" s="159" t="s">
        <v>149</v>
      </c>
      <c r="B131" s="159" t="s">
        <v>251</v>
      </c>
      <c r="C131" s="159" t="s">
        <v>180</v>
      </c>
      <c r="D131" s="159" t="s">
        <v>176</v>
      </c>
      <c r="E131" s="208" t="s">
        <v>407</v>
      </c>
      <c r="F131" s="159" t="s">
        <v>408</v>
      </c>
      <c r="G131" s="159" t="s">
        <v>177</v>
      </c>
      <c r="H131" s="209">
        <v>979278957</v>
      </c>
      <c r="I131" s="209">
        <v>880500834.03999996</v>
      </c>
      <c r="J131" s="209">
        <v>882927298.98475802</v>
      </c>
      <c r="K131" s="209">
        <v>979278957</v>
      </c>
      <c r="L131" s="210">
        <v>8.5000000000000006E-2</v>
      </c>
      <c r="M131" s="211" t="s">
        <v>178</v>
      </c>
      <c r="N131" s="210">
        <f t="shared" si="6"/>
        <v>6.9067084438489811E-3</v>
      </c>
      <c r="O131" s="210">
        <f t="shared" si="7"/>
        <v>5.6874323203189615E-2</v>
      </c>
    </row>
    <row r="132" spans="1:15">
      <c r="A132" s="159" t="s">
        <v>149</v>
      </c>
      <c r="B132" s="159" t="s">
        <v>372</v>
      </c>
      <c r="C132" s="159" t="s">
        <v>180</v>
      </c>
      <c r="D132" s="159" t="s">
        <v>176</v>
      </c>
      <c r="E132" s="208" t="s">
        <v>409</v>
      </c>
      <c r="F132" s="159" t="s">
        <v>410</v>
      </c>
      <c r="G132" s="159" t="s">
        <v>177</v>
      </c>
      <c r="H132" s="209">
        <v>1230664636</v>
      </c>
      <c r="I132" s="209">
        <v>1031166264.1900001</v>
      </c>
      <c r="J132" s="209">
        <v>1034086027.67092</v>
      </c>
      <c r="K132" s="209">
        <v>1230664636</v>
      </c>
      <c r="L132" s="210">
        <v>7.5999999999999998E-2</v>
      </c>
      <c r="M132" s="211" t="s">
        <v>178</v>
      </c>
      <c r="N132" s="210">
        <f t="shared" si="6"/>
        <v>8.0891492506726635E-3</v>
      </c>
      <c r="O132" s="210">
        <f t="shared" si="7"/>
        <v>0.43238169946581151</v>
      </c>
    </row>
    <row r="133" spans="1:15">
      <c r="A133" s="159" t="s">
        <v>149</v>
      </c>
      <c r="B133" s="159" t="s">
        <v>154</v>
      </c>
      <c r="C133" s="159" t="s">
        <v>175</v>
      </c>
      <c r="D133" s="159" t="s">
        <v>176</v>
      </c>
      <c r="E133" s="208" t="s">
        <v>411</v>
      </c>
      <c r="F133" s="159" t="s">
        <v>403</v>
      </c>
      <c r="G133" s="159" t="s">
        <v>177</v>
      </c>
      <c r="H133" s="209">
        <v>578250000</v>
      </c>
      <c r="I133" s="209">
        <v>451288355</v>
      </c>
      <c r="J133" s="209">
        <v>452782255.83892697</v>
      </c>
      <c r="K133" s="209">
        <v>578250000</v>
      </c>
      <c r="L133" s="210">
        <v>9.5000000000000001E-2</v>
      </c>
      <c r="M133" s="211" t="s">
        <v>178</v>
      </c>
      <c r="N133" s="210">
        <f t="shared" ref="N133:N140" si="8">+J133/$C$144</f>
        <v>3.5418941437461342E-3</v>
      </c>
      <c r="O133" s="210">
        <f t="shared" ref="O133:O140" si="9">+SUMIFS($N$7:$N$141,$B$7:$B$141,B133)</f>
        <v>4.6257803334269577E-2</v>
      </c>
    </row>
    <row r="134" spans="1:15">
      <c r="A134" s="159" t="s">
        <v>160</v>
      </c>
      <c r="B134" s="159" t="s">
        <v>234</v>
      </c>
      <c r="C134" s="159" t="s">
        <v>235</v>
      </c>
      <c r="D134" s="159" t="s">
        <v>176</v>
      </c>
      <c r="E134" s="208" t="s">
        <v>412</v>
      </c>
      <c r="F134" s="159" t="s">
        <v>250</v>
      </c>
      <c r="G134" s="159" t="s">
        <v>177</v>
      </c>
      <c r="H134" s="209">
        <v>2586356164.3899999</v>
      </c>
      <c r="I134" s="209">
        <v>2127984000</v>
      </c>
      <c r="J134" s="209">
        <v>2131319616.6246901</v>
      </c>
      <c r="K134" s="209">
        <v>2586356164.3899999</v>
      </c>
      <c r="L134" s="210">
        <v>0.09</v>
      </c>
      <c r="M134" s="211" t="s">
        <v>178</v>
      </c>
      <c r="N134" s="210">
        <f t="shared" si="8"/>
        <v>1.6672270989479099E-2</v>
      </c>
      <c r="O134" s="210">
        <f t="shared" si="9"/>
        <v>4.2420950402433912E-2</v>
      </c>
    </row>
    <row r="135" spans="1:15">
      <c r="A135" s="159" t="s">
        <v>149</v>
      </c>
      <c r="B135" s="159" t="s">
        <v>372</v>
      </c>
      <c r="C135" s="159" t="s">
        <v>180</v>
      </c>
      <c r="D135" s="159" t="s">
        <v>176</v>
      </c>
      <c r="E135" s="208" t="s">
        <v>412</v>
      </c>
      <c r="F135" s="159" t="s">
        <v>413</v>
      </c>
      <c r="G135" s="159" t="s">
        <v>177</v>
      </c>
      <c r="H135" s="209">
        <v>10913509476</v>
      </c>
      <c r="I135" s="209">
        <v>9018000000</v>
      </c>
      <c r="J135" s="209">
        <v>9029708638.2713699</v>
      </c>
      <c r="K135" s="209">
        <v>10913509476</v>
      </c>
      <c r="L135" s="210">
        <v>7.0000000000000007E-2</v>
      </c>
      <c r="M135" s="211" t="s">
        <v>178</v>
      </c>
      <c r="N135" s="210">
        <f t="shared" si="8"/>
        <v>7.0634994488398495E-2</v>
      </c>
      <c r="O135" s="210">
        <f t="shared" si="9"/>
        <v>0.43238169946581151</v>
      </c>
    </row>
    <row r="136" spans="1:15">
      <c r="A136" s="159" t="s">
        <v>149</v>
      </c>
      <c r="B136" s="159" t="s">
        <v>372</v>
      </c>
      <c r="C136" s="159" t="s">
        <v>180</v>
      </c>
      <c r="D136" s="159" t="s">
        <v>176</v>
      </c>
      <c r="E136" s="208" t="s">
        <v>191</v>
      </c>
      <c r="F136" s="159" t="s">
        <v>414</v>
      </c>
      <c r="G136" s="159" t="s">
        <v>177</v>
      </c>
      <c r="H136" s="209">
        <v>3637836492</v>
      </c>
      <c r="I136" s="209">
        <v>3013925171.0599999</v>
      </c>
      <c r="J136" s="209">
        <v>3015578501.3656402</v>
      </c>
      <c r="K136" s="209">
        <v>3637836492</v>
      </c>
      <c r="L136" s="210">
        <v>7.0000000000000007E-2</v>
      </c>
      <c r="M136" s="211" t="s">
        <v>178</v>
      </c>
      <c r="N136" s="210">
        <f t="shared" si="8"/>
        <v>2.3589395777455821E-2</v>
      </c>
      <c r="O136" s="210">
        <f t="shared" si="9"/>
        <v>0.43238169946581151</v>
      </c>
    </row>
    <row r="137" spans="1:15">
      <c r="A137" s="159" t="s">
        <v>149</v>
      </c>
      <c r="B137" s="159" t="s">
        <v>372</v>
      </c>
      <c r="C137" s="159" t="s">
        <v>180</v>
      </c>
      <c r="D137" s="159" t="s">
        <v>176</v>
      </c>
      <c r="E137" s="208" t="s">
        <v>415</v>
      </c>
      <c r="F137" s="159" t="s">
        <v>416</v>
      </c>
      <c r="G137" s="159" t="s">
        <v>177</v>
      </c>
      <c r="H137" s="209">
        <v>7277978964</v>
      </c>
      <c r="I137" s="209">
        <v>6027937977.8500004</v>
      </c>
      <c r="J137" s="209">
        <v>6030142248.8067999</v>
      </c>
      <c r="K137" s="209">
        <v>7277978964</v>
      </c>
      <c r="L137" s="210">
        <v>7.0000000000000007E-2</v>
      </c>
      <c r="M137" s="211" t="s">
        <v>178</v>
      </c>
      <c r="N137" s="210">
        <f t="shared" si="8"/>
        <v>4.7170853631249413E-2</v>
      </c>
      <c r="O137" s="210">
        <f t="shared" si="9"/>
        <v>0.43238169946581151</v>
      </c>
    </row>
    <row r="138" spans="1:15">
      <c r="A138" s="159" t="s">
        <v>160</v>
      </c>
      <c r="B138" s="159" t="s">
        <v>240</v>
      </c>
      <c r="C138" s="159" t="s">
        <v>235</v>
      </c>
      <c r="D138" s="159" t="s">
        <v>176</v>
      </c>
      <c r="E138" s="208" t="s">
        <v>417</v>
      </c>
      <c r="F138" s="159" t="s">
        <v>418</v>
      </c>
      <c r="G138" s="159" t="s">
        <v>177</v>
      </c>
      <c r="H138" s="209">
        <v>1510268218.73263</v>
      </c>
      <c r="I138" s="209">
        <v>912246853</v>
      </c>
      <c r="J138" s="209">
        <v>912688393.72902095</v>
      </c>
      <c r="K138" s="209">
        <v>1510268218.73263</v>
      </c>
      <c r="L138" s="210">
        <v>0.1</v>
      </c>
      <c r="M138" s="211" t="s">
        <v>178</v>
      </c>
      <c r="N138" s="210">
        <f t="shared" si="8"/>
        <v>7.1395149326785199E-3</v>
      </c>
      <c r="O138" s="210">
        <f t="shared" si="9"/>
        <v>6.7522457117147022E-2</v>
      </c>
    </row>
    <row r="139" spans="1:15">
      <c r="A139" s="159" t="s">
        <v>149</v>
      </c>
      <c r="B139" s="159" t="s">
        <v>372</v>
      </c>
      <c r="C139" s="159" t="s">
        <v>180</v>
      </c>
      <c r="D139" s="159" t="s">
        <v>176</v>
      </c>
      <c r="E139" s="208" t="s">
        <v>417</v>
      </c>
      <c r="F139" s="159" t="s">
        <v>416</v>
      </c>
      <c r="G139" s="159" t="s">
        <v>177</v>
      </c>
      <c r="H139" s="209">
        <v>6064021640</v>
      </c>
      <c r="I139" s="209">
        <v>5023140264.6700001</v>
      </c>
      <c r="J139" s="209">
        <v>5024058601.10606</v>
      </c>
      <c r="K139" s="209">
        <v>6064021640</v>
      </c>
      <c r="L139" s="210">
        <v>7.0000000000000007E-2</v>
      </c>
      <c r="M139" s="211" t="s">
        <v>178</v>
      </c>
      <c r="N139" s="210">
        <f t="shared" si="8"/>
        <v>3.9300753303868959E-2</v>
      </c>
      <c r="O139" s="210">
        <f t="shared" si="9"/>
        <v>0.43238169946581151</v>
      </c>
    </row>
    <row r="140" spans="1:15">
      <c r="A140" s="159" t="s">
        <v>149</v>
      </c>
      <c r="B140" s="159" t="s">
        <v>372</v>
      </c>
      <c r="C140" s="159" t="s">
        <v>180</v>
      </c>
      <c r="D140" s="159" t="s">
        <v>176</v>
      </c>
      <c r="E140" s="208" t="s">
        <v>417</v>
      </c>
      <c r="F140" s="159" t="s">
        <v>416</v>
      </c>
      <c r="G140" s="159" t="s">
        <v>177</v>
      </c>
      <c r="H140" s="209">
        <v>2425608656</v>
      </c>
      <c r="I140" s="209">
        <v>2009256105.8699999</v>
      </c>
      <c r="J140" s="209">
        <v>2009623440.4444301</v>
      </c>
      <c r="K140" s="209">
        <v>2425608656</v>
      </c>
      <c r="L140" s="210">
        <v>7.0000000000000007E-2</v>
      </c>
      <c r="M140" s="211" t="s">
        <v>178</v>
      </c>
      <c r="N140" s="210">
        <f t="shared" si="8"/>
        <v>1.5720301321563275E-2</v>
      </c>
      <c r="O140" s="210">
        <f t="shared" si="9"/>
        <v>0.43238169946581151</v>
      </c>
    </row>
    <row r="141" spans="1:15">
      <c r="A141" s="283" t="s">
        <v>148</v>
      </c>
      <c r="B141" s="283"/>
      <c r="C141" s="283"/>
      <c r="D141" s="283"/>
      <c r="E141" s="283"/>
      <c r="F141" s="283"/>
      <c r="G141" s="283"/>
      <c r="H141" s="283"/>
      <c r="I141" s="284"/>
      <c r="J141" s="216">
        <f>SUM(J5:J140)</f>
        <v>124409358250.07195</v>
      </c>
      <c r="K141" s="285"/>
      <c r="L141" s="283"/>
      <c r="M141" s="283"/>
      <c r="N141" s="283"/>
      <c r="O141" s="284"/>
    </row>
    <row r="144" spans="1:15">
      <c r="A144" s="217" t="s">
        <v>419</v>
      </c>
      <c r="C144" s="218">
        <f>+'[1]Calculo Patrimonio'!B7</f>
        <v>127836190880.633</v>
      </c>
    </row>
  </sheetData>
  <mergeCells count="4">
    <mergeCell ref="A1:B1"/>
    <mergeCell ref="A2:I2"/>
    <mergeCell ref="A141:I141"/>
    <mergeCell ref="K141:O141"/>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IM7VCbfE0vE9LaL4khUBJAWhB8+th1x7dWaEG1DWLvQ=</DigestValue>
    </Reference>
    <Reference Type="http://www.w3.org/2000/09/xmldsig#Object" URI="#idOfficeObject">
      <DigestMethod Algorithm="http://www.w3.org/2001/04/xmlenc#sha256"/>
      <DigestValue>STAtY6npXT3kuZF9hrFqQpPKp3vK5OM/QFUSfWJ0leE=</DigestValue>
    </Reference>
    <Reference Type="http://uri.etsi.org/01903#SignedProperties" URI="#idSignedProperties">
      <Transforms>
        <Transform Algorithm="http://www.w3.org/TR/2001/REC-xml-c14n-20010315"/>
      </Transforms>
      <DigestMethod Algorithm="http://www.w3.org/2001/04/xmlenc#sha256"/>
      <DigestValue>gz8ORpmO7lgkeybOEy0cEHXJ1Tghvck8rscwEtl281c=</DigestValue>
    </Reference>
    <Reference Type="http://www.w3.org/2000/09/xmldsig#Object" URI="#idValidSigLnImg">
      <DigestMethod Algorithm="http://www.w3.org/2001/04/xmlenc#sha256"/>
      <DigestValue>l//xOlUGBtSu5yyjca1MO2jQDrvWpOAd7hhnKXPMgTk=</DigestValue>
    </Reference>
    <Reference Type="http://www.w3.org/2000/09/xmldsig#Object" URI="#idInvalidSigLnImg">
      <DigestMethod Algorithm="http://www.w3.org/2001/04/xmlenc#sha256"/>
      <DigestValue>txSCbmn+E+9FeHBigKPdr54NQSbaG72hawicTcwwQzI=</DigestValue>
    </Reference>
  </SignedInfo>
  <SignatureValue>BpzTCKFmlGlLCRhu4VEWxc91qr5nM6x8cuIzDI+Z5NWMCVSBxlwwtqoCuY4FctIfAjXldkOvKjqR
6Xu39r7C5SahQU25wIoTD+Z0x+uE2I8mHq9kl82002/hrinjFolkY+gMWby98oV8CLAj6saPW6a8
J9a2wEC8JDNHAmrZAkPEf+vvDJhYwjK8vqL/eg2DILXdKOChCnmVXllcCKzxoUhZtJfGhlqRIKm7
h2/rv2OcrfM7IJC3BA1R7sO2GsOWDK+cydj4qxVYGEZ4n5a1x4RBahHMM814e1xXDBqNMKAtmGy9
pHjrYY9PlN1GNnrwcbC016tGTawlmUuorx23Bw==</SignatureValue>
  <KeyInfo>
    <X509Data>
      <X509Certificate>MIIIATCCBemgAwIBAgIIZE5R1+m/fe4wDQYJKoZIhvcNAQELBQAwWzEXMBUGA1UEBRMOUlVDIDgwMDUwMTcyLTExGjAYBgNVBAMTEUNBLURPQ1VNRU5UQSBTLkEuMRcwFQYDVQQKEw5ET0NVTUVOVEEgUy5BLjELMAkGA1UEBhMCUFkwHhcNMTkxMDMxMTMxMzIyWhcNMjExMDMwMTMyMzIyWjCBpDELMAkGA1UEBhMCUFkxFjAUBgNVBAQMDUdBUkNJQSBBR1VJQVIxETAPBgNVBAUTCENJMzI4MjY0MRcwFQYDVQQqDA5NQVJJQSBBR1VTVElOQTEXMBUGA1UECgwOUEVSU09OQSBGSVNJQ0ExETAPBgNVBAsMCEZJUk1BIEYyMSUwIwYDVQQDDBxNQVJJQSBBR1VTVElOQSBHQVJDSUEgQUdVSUFSMIIBIjANBgkqhkiG9w0BAQEFAAOCAQ8AMIIBCgKCAQEA3yFcP4DGxGW6FrkRPgnKrC8kZ+XcjSM+o/gHVxwZAOfrNYeih+RSYMqWX/yIaKu+PMnHIXiso1AIpa3L7VSSkgNbWrXUUPYxTCbF7mouW2gc58uKCioUQ/ftKMiAZs/QELW2I37Lr0CTfQUDW58SsWDkKAH5pUk4v6Tel1w9zELkUrWItmr+N9qtrWEuv0v2NmyBAXH7Bxh0HedqnE6tSx2IIGGJjFQAoNcZDd5kxNF1Fgtrnm5oSlsT8048lk70++GcAycXYucsyhqFherjzOtzfpKmuFxDMyD6CO5sKLf7UX7dqneIMfA0pfBGnPYSVpjsIaTBqu17OxD+SwXg4QIDAQABo4IDfTCCA3kwDAYDVR0TAQH/BAIwADAOBgNVHQ8BAf8EBAMCBeAwKgYDVR0lAQH/BCAwHgYIKwYBBQUHAwEGCCsGAQUFBwMCBggrBgEFBQcDBDAdBgNVHQ4EFgQUP1NafFbU+rNar2mnBKrRzBuuBf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bWdhcmNpYWFndWlhck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GzaO89CSrHL9y/pzzgk4rNf+zqxpOtJk0LesLlRg0wIUTLZYbYbpsZTAcDuwVdme/vLIiu1MuzdeogA6fGKbxwIUMmXUMLPyU/LRH/2ZnWR9aOwnasG4UxbNsN8fgL8HsPrvWhykKSLhUV9VtUl9qZ46SrTXdPd/0wzGrO/Fbs8YFEYBopYgxjYzt2AIIzl809AnI+Azv7Y8kqsJDPp2VXdc5ZM+IJJigpMSYtMloug2bhL0xXvuobEAmymb7B/sDImEFv97/JKC6w5iXUwaVDEqvaGzDQnQRg6JMMLmtMPdFfgkIvfCAahCt+4oJCBO/++AhZMlSkW8BTFrrtRGfDgned4Byx90Z3+bsEVsNO9XlPkcuZCwojSb67PFwkkvdWv469sN+QEwIe18Bs5doDkDIPyH2hFcQElUqZngxANug0ssw4z8hS0G4X/7GYimGxW27wZKuoxvQ9ejjeKFqjLMECn3FW4AUnnwiop4xsZxGPu6FF2v8C4PKnf9ApB+/5orcUf3vDrfTCL3Y3+ZRRR7Gu3kmSW7G8XP3yCaFSvpIM1nKUiCTc9kH7hmRC6GV0MKzNL350Bs/NaIq5NVhq1/cjHPM37/Aa2lLiL2brHJmcKDgmy23qN0lbQX+dQrNYL+jVJeWx51esukMU6Gr8do2ik1eaYHTUKqyDBho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Wn2b/hVS/2OdWMpUvArKltUTkYTw51avmJY/YwXW/PI=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Y5xNQNn9fxYV+5MIxQjT72xAIqwysrLCvD9PBRvdjDQ=</DigestValue>
      </Reference>
      <Reference URI="/xl/drawings/vmlDrawing1.vml?ContentType=application/vnd.openxmlformats-officedocument.vmlDrawing">
        <DigestMethod Algorithm="http://www.w3.org/2001/04/xmlenc#sha256"/>
        <DigestValue>uO7FNFFq1wHEPDJoUwQmefr4IhyNTXrljMCwzKnGGhI=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zDRr9A+YD21zidjXs1pFPi0AiddtzdCAM2f4E5zvxVc=</DigestValue>
      </Reference>
      <Reference URI="/xl/externalLinks/externalLink1.xml?ContentType=application/vnd.openxmlformats-officedocument.spreadsheetml.externalLink+xml">
        <DigestMethod Algorithm="http://www.w3.org/2001/04/xmlenc#sha256"/>
        <DigestValue>DuIinsv0iMopSwzJqNKPgYve28L2CIdvpNisFKSLyME=</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X7aIWdwnYX6OMbElYTbPY1eaZpzqKbViTlwqL02Pv8I=</DigestValue>
      </Reference>
      <Reference URI="/xl/media/image3.emf?ContentType=image/x-emf">
        <DigestMethod Algorithm="http://www.w3.org/2001/04/xmlenc#sha256"/>
        <DigestValue>0y1i24rAKXCeZFz/gI6bw8BrGITtHnyU1vBgrpT92N0=</DigestValue>
      </Reference>
      <Reference URI="/xl/media/image4.emf?ContentType=image/x-emf">
        <DigestMethod Algorithm="http://www.w3.org/2001/04/xmlenc#sha256"/>
        <DigestValue>WBK8cAj4FPzWHFHM7kzc2ObBGO3TgkoTKyXF2DByxRo=</DigestValue>
      </Reference>
      <Reference URI="/xl/media/image5.emf?ContentType=image/x-emf">
        <DigestMethod Algorithm="http://www.w3.org/2001/04/xmlenc#sha256"/>
        <DigestValue>pbLim9/74CVb9tCSpxMrTMdtIN4bVjlcnZhW4wKad9c=</DigestValue>
      </Reference>
      <Reference URI="/xl/media/image6.emf?ContentType=image/x-emf">
        <DigestMethod Algorithm="http://www.w3.org/2001/04/xmlenc#sha256"/>
        <DigestValue>GWFU/THg1ow9+Dy21Z1Vwo56agDIc4tc1hLBLKOEbjY=</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lzQTfGOB3x4Z0D9xUXYD566P9FOIDH9Og/ri4DvX8TI=</DigestValue>
      </Reference>
      <Reference URI="/xl/styles.xml?ContentType=application/vnd.openxmlformats-officedocument.spreadsheetml.styles+xml">
        <DigestMethod Algorithm="http://www.w3.org/2001/04/xmlenc#sha256"/>
        <DigestValue>VhdpthSCIu+aTxACY4VsZ4qTZ2R8nXEYIkJjmL+k7Pg=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mCnaBAfGkYRFqXJmyRga7sJBsiPCDlHTa0PZv3v92dk=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UAXEUuA2cViEVNWTCB3DG2a3J1H54MzwUKRHAUETm+U=</DigestValue>
      </Reference>
      <Reference URI="/xl/worksheets/sheet2.xml?ContentType=application/vnd.openxmlformats-officedocument.spreadsheetml.worksheet+xml">
        <DigestMethod Algorithm="http://www.w3.org/2001/04/xmlenc#sha256"/>
        <DigestValue>Iv+zzE0IpTURZoaNBLp2pKsz5jmCXr9HwbaZ/CaAXyY=</DigestValue>
      </Reference>
      <Reference URI="/xl/worksheets/sheet3.xml?ContentType=application/vnd.openxmlformats-officedocument.spreadsheetml.worksheet+xml">
        <DigestMethod Algorithm="http://www.w3.org/2001/04/xmlenc#sha256"/>
        <DigestValue>7g+m9BkpzS5srNX+TXn9XVZJz0/4MZeuqykID7GviwE=</DigestValue>
      </Reference>
      <Reference URI="/xl/worksheets/sheet4.xml?ContentType=application/vnd.openxmlformats-officedocument.spreadsheetml.worksheet+xml">
        <DigestMethod Algorithm="http://www.w3.org/2001/04/xmlenc#sha256"/>
        <DigestValue>/oJ5DispWouZmcFDryoKuJ6UO90Q4U1ncw/wZX9miU8=</DigestValue>
      </Reference>
      <Reference URI="/xl/worksheets/sheet5.xml?ContentType=application/vnd.openxmlformats-officedocument.spreadsheetml.worksheet+xml">
        <DigestMethod Algorithm="http://www.w3.org/2001/04/xmlenc#sha256"/>
        <DigestValue>vESpZCxCLE7PoQMlpHCf8XYWxsYduFx3jrTsjmi64Ik=</DigestValue>
      </Reference>
      <Reference URI="/xl/worksheets/sheet6.xml?ContentType=application/vnd.openxmlformats-officedocument.spreadsheetml.worksheet+xml">
        <DigestMethod Algorithm="http://www.w3.org/2001/04/xmlenc#sha256"/>
        <DigestValue>9gjQqGbGxL2mg7bZ5OZ+XD5feDqZ3IvhuUevTvYfd6c=</DigestValue>
      </Reference>
      <Reference URI="/xl/worksheets/sheet7.xml?ContentType=application/vnd.openxmlformats-officedocument.spreadsheetml.worksheet+xml">
        <DigestMethod Algorithm="http://www.w3.org/2001/04/xmlenc#sha256"/>
        <DigestValue>VPxyJHJFZlVjHGqkzvQYwiqRoTgNjNaq9aUA9HJWACU=</DigestValue>
      </Reference>
    </Manifest>
    <SignatureProperties>
      <SignatureProperty Id="idSignatureTime" Target="#idPackageSignature">
        <mdssi:SignatureTime xmlns:mdssi="http://schemas.openxmlformats.org/package/2006/digital-signature">
          <mdssi:Format>YYYY-MM-DDThh:mm:ssTZD</mdssi:Format>
          <mdssi:Value>2021-03-31T15:52:19Z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Agutina Garcia</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2021-03-31T15:52:19Z</xd:SigningTime>
          <xd:SigningCertificate>
            <xd:Cert>
              <xd:CertDigest>
                <DigestMethod Algorithm="http://www.w3.org/2001/04/xmlenc#sha256"/>
                <DigestValue>uVpYsuncVOylbupU1+KsRwJ5mDvOqzR31XBDb+d7pzs=</DigestValue>
              </xd:CertDigest>
              <xd:IssuerSerial>
                <X509IssuerName>C=PY, O=DOCUMENTA S.A., CN=CA-DOCUMENTA S.A., SERIALNUMBER=RUC 80050172-1</X509IssuerName>
                <X509SerialNumber>7227804439757684206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8AgAACBFTUYAAAEA6BsAAKo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OdyBerXYgxwoEXFOhY8Cs+wCI0spiQMvvA4AXGRcAAAAAmBcZFwAAAABo13hjJMvvAxDHj0Msy+8DEMePYgEAAAA4y+8D+6VyYojSymIBAAAAIM7KYmDHJAYGEpGgwKz7FkenLRqrGcXnnMrvAznxTnfsyO8DAAAAAAAATncAAAAA9f///wAAAAAAAAAAAAAAAJABAAAAAAABAAAAAHMAZQBnAG8AZQAgAHUAaQDCCLn/UMnvA110wXUAAK12RMnvAwAAAABMye8DAAAAAMuoF2MAAK12AAAAABMAFABcU6FjIF6tdmTJ7wNk9Y52AAAAAFBrgg7gxK52ZHYACAAAAAAlAAAADAAAAAEAAAAYAAAADAAAAAAAAAASAAAADAAAAAEAAAAeAAAAGAAAAL0AAAAEAAAA9wAAABEAAAAlAAAADAAAAAEAAABUAAAAiAAAAL4AAAAEAAAA9QAAABAAAAABAAAAVVWPQYX2jkG+AAAABAAAAAoAAABMAAAAAAAAAAAAAAAAAAAA//////////9gAAAAMwAxAC8AMAAzAC8AMgAwADIAMQ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DFdwkAAADQqxEEAAAAACDHCgQgxwoEMlOhYwAAAABAU6FjAAAAAAAAAAAAAAAAAAAAAAAAAAAIyAoEAAAAAAAAAAAAAAAAAAAAAAAAAAAAAAAAAAAAAAAAAAAAAAAAAAAAAAAAAAAAAAAAAAAAAAAAAAAAAAAA6CjuA4LpuP8AAM933CnuA5jQwXcgxwoEy6gXYwAAAACo0cF3//8AAAAAAACL0sF3i9LBdwwq7gMQKu4DMlOhYwAAAAAAAAAAAAAAAAAAAACxhsB1CQAAAAcAAABEKu4DRCruAwACAAD8////AQAAAAAAAAAAAAAAAAAAAAAAAAAAAAAAUGuC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4DHvJOdwAACgQQHL4D+BgK/zQo7gN+XMF3AAAAAH5cwXcAAAAAAAAAACAAAADInxgbLNrKYlAo7gMXt6xjAAAKBAAAAAAgAAAAGC3uA0iVNRdkKO4DvWFxYiAAAAABAAAADwAAAP9HLBq9PnFiNCruAznxTneEKO4DBAAAAAAATndA+Sob4P///wAAAAAAAAAAAAAAAJABAAAAAAABAAAAAGEAcgBpAGEAbAAAAAAAAAAAAAAAAAAAAAAAAAAAAAAABgAAAAAAAACxhsB1AAAAAAYAAADoKe4D6CnuAwACAAD8////AQAAAAAAAAAAAAAAAAAAAFBrgg7gxK52ZHYACAAAAAAlAAAADAAAAAMAAAAYAAAADAAAAAAAAAASAAAADAAAAAEAAAAWAAAADAAAAAgAAABUAAAAVAAAAAoAAAAnAAAAHgAAAEoAAAABAAAAVVWPQYX2jkEKAAAASwAAAAEAAABMAAAABAAAAAkAAAAnAAAAIAAAAEsAAABQAAAAWAAPM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7gMe8k53EAAAAAcAAADXGgoNAAAAALwCAAAAAAAAAQICIlMAeQBzAHQAZQBtAAAAAAAAAAAAAAAAAAAAAAAAAAAAaNLmywAAAAAsKO4DoCQ6YAEAAADsKO4DIA0AhAAAAADr+MTnu0csGgMsHmPwKe4DOfFOd0Ao7gMFAAAAAABOd2/Gj2Lw////AAAAAAAAAAAAAAAAkAEAAAAAAAEAAAAAcwBlAGcAbwBlACAAdQBpAAAAAAAAAAAAAAAAAAAAAAAAAAAAsYbAdQAAAAAJAAAApCnuA6Qp7gMAAgAA/P///wEAAAAAAAAAAAAAAAAAAAAAAAAAAAAAAFBrgg5kdgAIAAAAACUAAAAMAAAABAAAABgAAAAMAAAAAAAAABIAAAAMAAAAAQAAAB4AAAAYAAAAKQAAADMAAACRAAAASAAAACUAAAAMAAAABAAAAFQAAACgAAAAKgAAADMAAACPAAAARwAAAAEAAABVVY9BhfaOQSoAAAAzAAAADgAAAEwAAAAAAAAAAAAAAAAAAAD//////////2gAAABBAGcAdQB0AGkAbgBhACAARwBhAHIAYwBpAGEACgAAAAkAAAAJAAAABQAAAAQAAAAJAAAACAAAAAQAAAALAAAACAAAAAYAAAAHAAAABAAAAAgAAABLAAAAQAAAADAAAAAFAAAAIAAAAAEAAAABAAAAEAAAAAAAAAAAAAAACAEAAIAAAAAAAAAAAAAAAAgBAACAAAAAJQAAAAwAAAACAAAAJwAAABgAAAAFAAAAAAAAAP///wAAAAAAJQAAAAwAAAAFAAAATAAAAGQAAAAAAAAAUAAAAAcBAAB8AAAAAAAAAFAAAAAIAQAALQAAACEA8AAAAAAAAAAAAAAAgD8AAAAAAAAAAAAAgD8AAAAAAAAAAAAAAAAAAAAAAAAAAAAAAAAAAAAAAAAAACUAAAAMAAAAAAAAgCgAAAAMAAAABQAAACcAAAAYAAAABQAAAAAAAAD///8AAAAAACUAAAAMAAAABQAAAEwAAABkAAAACQAAAFAAAAD+AAAAXAAAAAkAAABQAAAA9gAAAA0AAAAhAPAAAAAAAAAAAAAAAIA/AAAAAAAAAAAAAIA/AAAAAAAAAAAAAAAAAAAAAAAAAAAAAAAAAAAAAAAAAAAlAAAADAAAAAAAAIAoAAAADAAAAAUAAAAlAAAADAAAAAEAAAAYAAAADAAAAAAAAAASAAAADAAAAAEAAAAeAAAAGAAAAAkAAABQAAAA/wAAAF0AAAAlAAAADAAAAAEAAABUAAAA9AAAAAoAAABQAAAAnwAAAFwAAAABAAAAVVWPQYX2jkEKAAAAUAAAABwAAABMAAAAAAAAAAAAAAAAAAAA//////////+EAAAATQBhAHIAaQBhACAAQQBnAHUAcwB0AGkAbgBhACAARwBhAHIAYwBpAGEAIABBAGcAdQBpAGEAcgAKAAAABgAAAAQAAAADAAAABgAAAAMAAAAHAAAABwAAAAcAAAAFAAAABAAAAAMAAAAHAAAABgAAAAMAAAAIAAAABgAAAAQAAAAFAAAAAwAAAAYAAAADAAAABwAAAAcAAAAHAAAAAwAAAAYAAAAEAAAASwAAAEAAAAAwAAAABQAAACAAAAABAAAAAQAAABAAAAAAAAAAAAAAAAgBAACAAAAAAAAAAAAAAAAIAQAAgAAAACUAAAAMAAAAAgAAACcAAAAYAAAABQAAAAAAAAD///8AAAAAACUAAAAMAAAABQAAAEwAAABkAAAACQAAAGAAAAD+AAAAbAAAAAkAAABgAAAA9gAAAA0AAAAhAPAAAAAAAAAAAAAAAIA/AAAAAAAAAAAAAIA/AAAAAAAAAAAAAAAAAAAAAAAAAAAAAAAAAAAAAAAAAAAlAAAADAAAAAAAAIAoAAAADAAAAAUAAAAlAAAADAAAAAEAAAAYAAAADAAAAAAAAAASAAAADAAAAAEAAAAeAAAAGAAAAAkAAABgAAAA/wAAAG0AAAAlAAAADAAAAAEAAABUAAAAfAAAAAoAAABgAAAAOgAAAGwAAAABAAAAVVWPQYX2jkEKAAAAYAAAAAgAAABMAAAAAAAAAAAAAAAAAAAA//////////9cAAAAQwBvAG4AdABhAGQAbwByAAcAAAAHAAAABwAAAAQAAAAGAAAABwAAAAcAAAAEAAAASwAAAEAAAAAwAAAABQAAACAAAAABAAAAAQAAABAAAAAAAAAAAAAAAAgBAACAAAAAAAAAAAAAAAAIAQAAgAAAACUAAAAMAAAAAgAAACcAAAAYAAAABQAAAAAAAAD///8AAAAAACUAAAAMAAAABQAAAEwAAABkAAAACQAAAHAAAAD+AAAAfAAAAAkAAABwAAAA9gAAAA0AAAAhAPAAAAAAAAAAAAAAAIA/AAAAAAAAAAAAAIA/AAAAAAAAAAAAAAAAAAAAAAAAAAAAAAAAAAAAAAAAAAAlAAAADAAAAAAAAIAoAAAADAAAAAUAAAAlAAAADAAAAAEAAAAYAAAADAAAAAAAAAASAAAADAAAAAEAAAAWAAAADAAAAAAAAABUAAAARAEAAAoAAABwAAAA/QAAAHwAAAABAAAAVVWPQYX2jkEKAAAAcAAAACkAAABMAAAABAAAAAkAAABwAAAA/wAAAH0AAACgAAAARgBpAHIAbQBhAGQAbwAgAHAAbwByADoAIABNAEEAUgBJAEEAIABBAEcAVQBTAFQASQBOAEEAIABHAEEAUgBDAEkAQQAgAEEARwBVAEkAQQBSAAAABgAAAAMAAAAEAAAACQAAAAYAAAAHAAAABwAAAAMAAAAHAAAABwAAAAQAAAADAAAAAwAAAAoAAAAHAAAABwAAAAMAAAAHAAAAAwAAAAcAAAAIAAAACAAAAAYAAAAGAAAAAwAAAAgAAAAHAAAAAwAAAAgAAAAHAAAABwAAAAcAAAADAAAABwAAAAMAAAAHAAAACAAAAAgAAAADAAAABwAAAAcAAAAWAAAADAAAAAAAAAAlAAAADAAAAAIAAAAOAAAAFAAAAAAAAAAQAAAAFAAAAA==</Object>
  <Object Id="idInvalidSigLnImg">AQAAAGwAAAAAAAAAAAAAAAcBAAB/AAAAAAAAAAAAAAB6EgAA8AgAACBFTUYAAAEAVCEAALEAAAAGAAAAAAAAAAAAAAAAAAAAgAcAADgEAABYAQAAwQAAAAAAAAAAAAAAAAAAAMA/BQDo8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OdyBerXYgxwoEXFOhY8Cs+wCI0spiQMvvA4AXGRcAAAAAmBcZFwAAAABo13hjJMvvAxDHj0Msy+8DEMePYgEAAAA4y+8D+6VyYojSymIBAAAAIM7KYmDHJAYGEpGgwKz7FkenLRqrGcXnnMrvAznxTnfsyO8DAAAAAAAATncAAAAA9f///wAAAAAAAAAAAAAAAJABAAAAAAABAAAAAHMAZQBnAG8AZQAgAHUAaQDCCLn/UMnvA110wXUAAK12RMnvAwAAAABMye8DAAAAAMuoF2MAAK12AAAAABMAFABcU6FjIF6tdmTJ7wNk9Y52AAAAAFBrgg7gxK52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MV3CQAAANCrEQQAAAAAIMcKBCDHCgQyU6FjAAAAAEBToWMAAAAAAAAAAAAAAAAAAAAAAAAAAAjICgQAAAAAAAAAAAAAAAAAAAAAAAAAAAAAAAAAAAAAAAAAAAAAAAAAAAAAAAAAAAAAAAAAAAAAAAAAAAAAAADoKO4Dgum4/wAAz3fcKe4DmNDBdyDHCgTLqBdjAAAAAKjRwXf//wAAAAAAAIvSwXeL0sF3DCruAxAq7gMyU6FjAAAAAAAAAAAAAAAAAAAAALGGwHUJAAAABwAAAEQq7gNEKu4DAAIAAPz///8BAAAAAAAAAAAAAAAAAAAAAAAAAAAAAABQa4I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7gMe8k53AAAKBBAcvgP4GAr/NCjuA35cwXcAAAAAflzBdwAAAAAAAAAAIAAAAMifGBss2spiUCjuAxe3rGMAAAoEAAAAACAAAAAYLe4DSJU1F2Qo7gO9YXFiIAAAAAEAAAAPAAAA/0csGr0+cWI0Ku4DOfFOd4Qo7gMEAAAAAABOd0D5Khvg////AAAAAAAAAAAAAAAAkAEAAAAAAAEAAAAAYQByAGkAYQBsAAAAAAAAAAAAAAAAAAAAAAAAAAAAAAAGAAAAAAAAALGGwHUAAAAABgAAAOgp7gPoKe4DAAIAAPz///8BAAAAAAAAAAAAAAAAAAAAUGuCDuDErnZkdgAIAAAAACUAAAAMAAAAAwAAABgAAAAMAAAAAAAAABIAAAAMAAAAAQAAABYAAAAMAAAACAAAAFQAAABUAAAACgAAACcAAAAeAAAASgAAAAEAAABVVY9BhfaO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DuAx7yTncQAAAABwAAANcaCg0AAAAAvAIAAAAAAAABAgIiUwB5AHMAdABlAG0AAAAAAAAAAAAAAAAAAAAAAAAAAABo0ubLAAAAACwo7gOgJDpgAQAAAOwo7gMgDQCEAAAAAOv4xOe7RywaAyweY/Ap7gM58U53QCjuAwUAAAAAAE53b8aPYvD///8AAAAAAAAAAAAAAACQAQAAAAAAAQAAAABzAGUAZwBvAGUAIAB1AGkAAAAAAAAAAAAAAAAAAAAAAAAAAACxhsB1AAAAAAkAAACkKe4DpCnuAwACAAD8////AQAAAAAAAAAAAAAAAAAAAAAAAAAAAAAAUGuCDmR2AAgAAAAAJQAAAAwAAAAEAAAAGAAAAAwAAAAAAAAAEgAAAAwAAAABAAAAHgAAABgAAAApAAAAMwAAAJEAAABIAAAAJQAAAAwAAAAEAAAAVAAAAKAAAAAqAAAAMwAAAI8AAABHAAAAAQAAAFVVj0GF9o5BKgAAADMAAAAOAAAATAAAAAAAAAAAAAAAAAAAAP//////////aAAAAEEAZwB1AHQAaQBuAGEAIABHAGEAcgBjAGkAYQAKAAAACQAAAAk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hfaO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hfaO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hfaOQQoAAABwAAAAKQAAAEwAAAAEAAAACQAAAHAAAAD/AAAAfQAAAKAAAABGAGkAcgBtAGEAZABvACAAcABvAHIAOgAgAE0AQQBSAEkAQQAgAEEARwBVAFMAVABJAE4AQQAgAEcAQQBSAEMASQBBACAAQQBHAFUASQBBAFIA5QE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+TfYY9lzzYlM8gun/qyozmtKPeGSialRr1DANr0dOxY=</DigestValue>
    </Reference>
    <Reference Type="http://www.w3.org/2000/09/xmldsig#Object" URI="#idOfficeObject">
      <DigestMethod Algorithm="http://www.w3.org/2001/04/xmlenc#sha256"/>
      <DigestValue>4oppAsirULPnSIVtJN4LxWsemEbDgOoTRR1RxNtq7LE=</DigestValue>
    </Reference>
    <Reference Type="http://uri.etsi.org/01903#SignedProperties" URI="#idSignedProperties">
      <Transforms>
        <Transform Algorithm="http://www.w3.org/TR/2001/REC-xml-c14n-20010315"/>
      </Transforms>
      <DigestMethod Algorithm="http://www.w3.org/2001/04/xmlenc#sha256"/>
      <DigestValue>W0OnUyn9KqqDCzNFzM1kuib+UbUCv8L3lMPgQfz19hw=</DigestValue>
    </Reference>
    <Reference Type="http://www.w3.org/2000/09/xmldsig#Object" URI="#idValidSigLnImg">
      <DigestMethod Algorithm="http://www.w3.org/2001/04/xmlenc#sha256"/>
      <DigestValue>FD5EVq9rqFnAI4PVPOXZr0uOA3fC1DVIcokktIEpeCU=</DigestValue>
    </Reference>
    <Reference Type="http://www.w3.org/2000/09/xmldsig#Object" URI="#idInvalidSigLnImg">
      <DigestMethod Algorithm="http://www.w3.org/2001/04/xmlenc#sha256"/>
      <DigestValue>QS/Yfz1hoI5bKGnRtJA5BlxHIwiPWQNHO5G+Sjvs5ZM=</DigestValue>
    </Reference>
  </SignedInfo>
  <SignatureValue>Ueislw768cKtBszY9sxsIZAadhzpHpfHw0QwPm1hWCjjB457Pkgk4jQnEpCJviet9TCI5FEwFlAE
SuFbu5Cm+JEynACNY23yBdbNnNQfq0HrgJQSkZUqb9NwhuE+lnFRGKjg57BVKYrDbM1HP51MuDoQ
sMw/8PF70SRNUZujLMlQiduMjJR4RmNcw47ydZIK9fuV3OvEPDoqpxPQJU3HNrVfUFxhSt2Yowm2
/g5ODkE5NUVGJwojlle1NvAz8bxLB9O8KEQh1i1L+C+SELq+8Ln9hWZyCG1M95vRi2ILXBN5E/0r
sehPks5pJF6ZTZ86eFROcesEJDlWgDBWvPAjPw==</SignatureValue>
  <KeyInfo>
    <X509Data>
      <X509Certificate>MIIH9zCCBd+gAwIBAgIINoAg9rBE6OUwDQYJKoZIhvcNAQELBQAwWzEXMBUGA1UEBRMOUlVDIDgwMDUwMTcyLTExGjAYBgNVBAMTEUNBLURPQ1VNRU5UQSBTLkEuMRcwFQYDVQQKEw5ET0NVTUVOVEEgUy5BLjELMAkGA1UEBhMCUFkwHhcNMTkwNjA0MTYxMjE2WhcNMjEwNjAzMTYyMjE2WjCBmTELMAkGA1UEBhMCUFkxFjAUBgNVBAQMDUNBTExJWk8gUEVDQ0kxEjAQBgNVBAUTCUNJMjAzNDY2MTERMA8GA1UEKgwIRkVERVJJQ08xFzAVBgNVBAoMDlBFUlNPTkEgRklTSUNBMREwDwYDVQQLDAhGSVJNQSBGMjEfMB0GA1UEAwwWRkVERVJJQ08gQ0FMTElaTyBQRUNDSTCCASIwDQYJKoZIhvcNAQEBBQADggEPADCCAQoCggEBAO1yWZUw7DZFlbOn0lg+s1cBLQX+W7PeUcVt3azEZ/I8LPK0/StqLafJVfW0DFAeVd/cMgfhODalgY4viZoABXaR0l4C1FALTxbyNevlid7ZOZIMoSGvR3yoaVuUjMXJ0nygN90StcFSv3n2O0DdBuiAMmCU1fQv0ivcTOM3CqumWufaXnQP7XyFjDlUSL9x2t2PJIyNWQmVBLlncTWuZ+kI1m2WspWICA0ycZAYEgjGbXja/hDWc0HsNLbVVfe/GP4zrBCnbBrZjsQvRQ8DnVn3nV4ZQeeaFi6ziSNmu6VUJBg61nszvhjeBDho9vUNRwCz568XWYgF+DODuG222O0CAwEAAaOCA34wggN6MAwGA1UdEwEB/wQCMAAwDgYDVR0PAQH/BAQDAgXgMCoGA1UdJQEB/wQgMB4GCCsGAQUFBwMBBggrBgEFBQcDAgYIKwYBBQUHAwQwHQYDVR0OBBYEFNWfOKUHxHm1tiemgXwgZM2hqBC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ZjYWxsaXpvQGludmVzdG9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1+e6ZG61DTdFwdQJqOpOQO+44g0NWTf1wFf9JBeXTtjedlhuf8HZwq5XZVYZM+3c3eVTNqha2c6QxonbbWvHLT2EQ+1qtp0lx8fsT6h/enM7kHJ5VLb15od+gZxPfEVjLb8weWJL22JQjS0lP9yVJ5w+Cy5yKDmIE+a8p/G/Qbf2pU4j0yB1RWHvAuLHh9/IGef2QtDCWy5dnDbdcrZowlqGjSXZrJu16W1boPCmH3K9s6cn9MZLc2gYFhRhj22s+Qg4NL8Vg2P+r41iRb/XZyO8ezdTFtR69KMqM3tGKH+J+74dFZF23Wkg/2TCT0SRHo9QH0EQPTwICZucLLM7TMLtQn9uUlumKWO7RML8nNT7P4+6bAp4YsBlj08rruqJQbvd4VWiG9npjbr7JUtnthMiWjkDpiAiFhC+2PQoqxY+r0V7/+ZF8PjeB0kvIeqISN8gLV4bXijQASCOtRsY+Gu8r60ch3Kj4TypbG1wZfx1njXl/vwgurQTkInSLE1OzR2XQO341ctx6HhTE9Kkbfdqz80dGkPcJ7W/mvjALJngRAsQZuzVP7QiEzus3/mPQKmxawTLN75Y4JLGR7x/GW+LT0X3Th1ta9Eo22vBcPvjF3eKZlguOJMK6EihtjOfC4y1ZRALlUfFRSNtSrTuqMa1obXc0nIBYBiQhTv3Q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Wn2b/hVS/2OdWMpUvArKltUTkYTw51avmJY/YwXW/PI=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Y5xNQNn9fxYV+5MIxQjT72xAIqwysrLCvD9PBRvdjDQ=</DigestValue>
      </Reference>
      <Reference URI="/xl/drawings/vmlDrawing1.vml?ContentType=application/vnd.openxmlformats-officedocument.vmlDrawing">
        <DigestMethod Algorithm="http://www.w3.org/2001/04/xmlenc#sha256"/>
        <DigestValue>uO7FNFFq1wHEPDJoUwQmefr4IhyNTXrljMCwzKnGGhI=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zDRr9A+YD21zidjXs1pFPi0AiddtzdCAM2f4E5zvxVc=</DigestValue>
      </Reference>
      <Reference URI="/xl/externalLinks/externalLink1.xml?ContentType=application/vnd.openxmlformats-officedocument.spreadsheetml.externalLink+xml">
        <DigestMethod Algorithm="http://www.w3.org/2001/04/xmlenc#sha256"/>
        <DigestValue>DuIinsv0iMopSwzJqNKPgYve28L2CIdvpNisFKSLyME=</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X7aIWdwnYX6OMbElYTbPY1eaZpzqKbViTlwqL02Pv8I=</DigestValue>
      </Reference>
      <Reference URI="/xl/media/image3.emf?ContentType=image/x-emf">
        <DigestMethod Algorithm="http://www.w3.org/2001/04/xmlenc#sha256"/>
        <DigestValue>0y1i24rAKXCeZFz/gI6bw8BrGITtHnyU1vBgrpT92N0=</DigestValue>
      </Reference>
      <Reference URI="/xl/media/image4.emf?ContentType=image/x-emf">
        <DigestMethod Algorithm="http://www.w3.org/2001/04/xmlenc#sha256"/>
        <DigestValue>WBK8cAj4FPzWHFHM7kzc2ObBGO3TgkoTKyXF2DByxRo=</DigestValue>
      </Reference>
      <Reference URI="/xl/media/image5.emf?ContentType=image/x-emf">
        <DigestMethod Algorithm="http://www.w3.org/2001/04/xmlenc#sha256"/>
        <DigestValue>pbLim9/74CVb9tCSpxMrTMdtIN4bVjlcnZhW4wKad9c=</DigestValue>
      </Reference>
      <Reference URI="/xl/media/image6.emf?ContentType=image/x-emf">
        <DigestMethod Algorithm="http://www.w3.org/2001/04/xmlenc#sha256"/>
        <DigestValue>GWFU/THg1ow9+Dy21Z1Vwo56agDIc4tc1hLBLKOEbjY=</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lzQTfGOB3x4Z0D9xUXYD566P9FOIDH9Og/ri4DvX8TI=</DigestValue>
      </Reference>
      <Reference URI="/xl/styles.xml?ContentType=application/vnd.openxmlformats-officedocument.spreadsheetml.styles+xml">
        <DigestMethod Algorithm="http://www.w3.org/2001/04/xmlenc#sha256"/>
        <DigestValue>VhdpthSCIu+aTxACY4VsZ4qTZ2R8nXEYIkJjmL+k7Pg=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mCnaBAfGkYRFqXJmyRga7sJBsiPCDlHTa0PZv3v92dk=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UAXEUuA2cViEVNWTCB3DG2a3J1H54MzwUKRHAUETm+U=</DigestValue>
      </Reference>
      <Reference URI="/xl/worksheets/sheet2.xml?ContentType=application/vnd.openxmlformats-officedocument.spreadsheetml.worksheet+xml">
        <DigestMethod Algorithm="http://www.w3.org/2001/04/xmlenc#sha256"/>
        <DigestValue>Iv+zzE0IpTURZoaNBLp2pKsz5jmCXr9HwbaZ/CaAXyY=</DigestValue>
      </Reference>
      <Reference URI="/xl/worksheets/sheet3.xml?ContentType=application/vnd.openxmlformats-officedocument.spreadsheetml.worksheet+xml">
        <DigestMethod Algorithm="http://www.w3.org/2001/04/xmlenc#sha256"/>
        <DigestValue>7g+m9BkpzS5srNX+TXn9XVZJz0/4MZeuqykID7GviwE=</DigestValue>
      </Reference>
      <Reference URI="/xl/worksheets/sheet4.xml?ContentType=application/vnd.openxmlformats-officedocument.spreadsheetml.worksheet+xml">
        <DigestMethod Algorithm="http://www.w3.org/2001/04/xmlenc#sha256"/>
        <DigestValue>/oJ5DispWouZmcFDryoKuJ6UO90Q4U1ncw/wZX9miU8=</DigestValue>
      </Reference>
      <Reference URI="/xl/worksheets/sheet5.xml?ContentType=application/vnd.openxmlformats-officedocument.spreadsheetml.worksheet+xml">
        <DigestMethod Algorithm="http://www.w3.org/2001/04/xmlenc#sha256"/>
        <DigestValue>vESpZCxCLE7PoQMlpHCf8XYWxsYduFx3jrTsjmi64Ik=</DigestValue>
      </Reference>
      <Reference URI="/xl/worksheets/sheet6.xml?ContentType=application/vnd.openxmlformats-officedocument.spreadsheetml.worksheet+xml">
        <DigestMethod Algorithm="http://www.w3.org/2001/04/xmlenc#sha256"/>
        <DigestValue>9gjQqGbGxL2mg7bZ5OZ+XD5feDqZ3IvhuUevTvYfd6c=</DigestValue>
      </Reference>
      <Reference URI="/xl/worksheets/sheet7.xml?ContentType=application/vnd.openxmlformats-officedocument.spreadsheetml.worksheet+xml">
        <DigestMethod Algorithm="http://www.w3.org/2001/04/xmlenc#sha256"/>
        <DigestValue>VPxyJHJFZlVjHGqkzvQYwiqRoTgNjNaq9aUA9HJWACU=</DigestValue>
      </Reference>
    </Manifest>
    <SignatureProperties>
      <SignatureProperty Id="idSignatureTime" Target="#idPackageSignature">
        <mdssi:SignatureTime xmlns:mdssi="http://schemas.openxmlformats.org/package/2006/digital-signature">
          <mdssi:Format>YYYY-MM-DDThh:mm:ssTZD</mdssi:Format>
          <mdssi:Value>2021-03-31T16:10:42Z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2021-03-31T16:10:42Z</xd:SigningTime>
          <xd:SigningCertificate>
            <xd:Cert>
              <xd:CertDigest>
                <DigestMethod Algorithm="http://www.w3.org/2001/04/xmlenc#sha256"/>
                <DigestValue>SWmuNmIvaJ4c5L2HTVwypbSqhpbmVolPq4zu1vzP/ek=</DigestValue>
              </xd:CertDigest>
              <xd:IssuerSerial>
                <X509IssuerName>C=PY, O=DOCUMENTA S.A., CN=CA-DOCUMENTA S.A., SERIALNUMBER=RUC 80050172-1</X509IssuerName>
                <X509SerialNumber>3927175118958422245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ABw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OdyBerXY4xisEXFOhYyifGgCI0spiMMzvA0DhcA4AAAAACONwDgAAAABwCVMDFMzvAxDHjwMczO8DEMePYgEAAAAozO8D+6VyYojSymIBAAAAIM7KYsjzRBcjB9JyKJ8aFycJkcbBSSUwjMvvAznxTnfcye8DAAAAAAAATncAAAAA9f///wAAAAAAAAAAAAAAAJABAAAAAAABAAAAAHMAZQBnAG8AZQAgAHUAaQDruVpOQMrvA110wXUAAK12NMrvAwAAAAA8yu8DAAAAAMuoF2MAAK12AAAAABMAFABcU6FjIF6tdlTK7wNk9Y52AAAAACDbWQ7gxK52ZHYACAAAAAAlAAAADAAAAAEAAAAYAAAADAAAAAAAAAASAAAADAAAAAEAAAAeAAAAGAAAAL0AAAAEAAAA9wAAABEAAAAlAAAADAAAAAEAAABUAAAAiAAAAL4AAAAEAAAA9QAAABAAAAABAAAAVVWPQYX2jkG+AAAABAAAAAoAAABMAAAAAAAAAAAAAAAAAAAA//////////9gAAAAMwAx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FdwkAAAAwiTIEAAAAADjGKwQ4xisEMlOhYwAAAABAU6FjAAAAAAAAAAAAAAAAAAAAAAAAAABI5SsEAAAAAAAAAAAAAAAAAAAAAAAAAAAAAAAAAAAAAAAAAAAAAAAAAAAAAAAAAAAAAAAAAAAAAAAAAAAAAAAAaCXuAztXW04AAM93XCbuA5jQwXc4xisEy6gXYwAAAACo0cF3//8AAAAAAACL0sF3i9LBd4wm7gOQJu4DMlOhYwAAAAAAAAAAAAAAAAAAAACxhsB1CQAAAAcAAADEJu4DxCbuAwACAAD8////AQAAAAAAAAAAAAAAAAAAAAAAAAAAAAAAINtZ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4DHvJOdwAAKwSoG70DEhoKZbQk7gN+XMF3AAAAAH5cwXcAAAAAAAAAACAAAADQ6EobLNrKYtAk7gMXt6xjAAArBAAAAAAgAAAAmCnuA1gMWhvkJO4DvWFxYiAAAAABAAAADwAAAA/kkMa9PnFitCbuAznxTncEJe4DBAAAAAAATnfY9Ggb4P///wAAAAAAAAAAAAAAAJABAAAAAAABAAAAAGEAcgBpAGEAbAAAAAAAAAAAAAAAAAAAAAAAAAAAAAAABgAAAAAAAACxhsB1AAAAAAYAAABoJu4DaCbuAwACAAD8////AQAAAAAAAAAAAAAAAAAAACDbWQ7gxK52ZHYACAAAAAAlAAAADAAAAAMAAAAYAAAADAAAAAAAAAASAAAADAAAAAEAAAAWAAAADAAAAAgAAABUAAAAVAAAAAoAAAAnAAAAHgAAAEoAAAABAAAAVVWPQYX2jkEKAAAASwAAAAEAAABMAAAABAAAAAkAAAAnAAAAIAAAAEsAAABQAAAAWABmb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7gMe8k53EAAAAAcAAAAJGgr1AAAAALwCAAAAAAAAAQICIlMAeQBzAHQAZQBtAAAAAAAAAAAAAAAAAAAAAAAAAAAAvU5HyAAAAACsJO4DoCQ6YAEAAABsJe4DIA0AhAAAAAAxpyQwS+SQxgMsHmNwJu4DOfFOd8Ak7gMFAAAAAABOd2/Gj2Lw////AAAAAAAAAAAAAAAAkAEAAAAAAAEAAAAAcwBlAGcAbwBlACAAdQBpAAAAAAAAAAAAAAAAAAAAAAAAAAAAsYbAdQAAAAAJAAAAJCbuAyQm7gMAAgAA/P///wEAAAAAAAAAAAAAAAAAAAAAAAAAAAAAACDbWQ5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YX2jk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b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OdyBerXY4xisEXFOhYyifGgCI0spiMMzvA0DhcA4AAAAACONwDgAAAABwCVMDFMzvAxDHjwMczO8DEMePYgEAAAAozO8D+6VyYojSymIBAAAAIM7KYsjzRBcjB9JyKJ8aFycJkcbBSSUwjMvvAznxTnfcye8DAAAAAAAATncAAAAA9f///wAAAAAAAAAAAAAAAJABAAAAAAABAAAAAHMAZQBnAG8AZQAgAHUAaQDruVpOQMrvA110wXUAAK12NMrvAwAAAAA8yu8DAAAAAMuoF2MAAK12AAAAABMAFABcU6FjIF6tdlTK7wNk9Y52AAAAACDbWQ7gxK52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MV3CQAAADCJMgQAAAAAOMYrBDjGKwQyU6FjAAAAAEBToWMAAAAAAAAAAAAAAAAAAAAAAAAAAEjlKwQAAAAAAAAAAAAAAAAAAAAAAAAAAAAAAAAAAAAAAAAAAAAAAAAAAAAAAAAAAAAAAAAAAAAAAAAAAAAAAABoJe4DO1dbTgAAz3dcJu4DmNDBdzjGKwTLqBdjAAAAAKjRwXf//wAAAAAAAIvSwXeL0sF3jCbuA5Am7gMyU6FjAAAAAAAAAAAAAAAAAAAAALGGwHUJAAAABwAAAMQm7gPEJu4DAAIAAPz///8BAAAAAAAAAAAAAAAAAAAAAAAAAAAAAAAg21k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7gMe8k53AAArBKgbvQMSGgpltCTuA35cwXcAAAAAflzBdwAAAAAAAAAAIAAAANDoShss2spi0CTuAxe3rGMAACsEAAAAACAAAACYKe4DWAxaG+Qk7gO9YXFiIAAAAAEAAAAPAAAAD+SQxr0+cWK0Ju4DOfFOdwQl7gMEAAAAAABOd9j0aBvg////AAAAAAAAAAAAAAAAkAEAAAAAAAEAAAAAYQByAGkAYQBsAAAAAAAAAAAAAAAAAAAAAAAAAAAAAAAGAAAAAAAAALGGwHUAAAAABgAAAGgm7gNoJu4DAAIAAPz///8BAAAAAAAAAAAAAAAAAAAAINtZDuDErnZ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DuAx7yTncQAAAABwAAAAkaCvUAAAAAvAIAAAAAAAABAgIiUwB5AHMAdABlAG0AAAAAAAAAAAAAAAAAAAAAAAAAAAC9TkfIAAAAAKwk7gOgJDpgAQAAAGwl7gMgDQCEAAAAADGnJDBL5JDGAyweY3Am7gM58U53wCTuAwUAAAAAAE53b8aPYvD///8AAAAAAAAAAAAAAACQAQAAAAAAAQAAAABzAGUAZwBvAGUAIAB1AGkAAAAAAAAAAAAAAAAAAAAAAAAAAACxhsB1AAAAAAkAAAAkJu4DJCbuAwACAAD8////AQAAAAAAAAAAAAAAAAAAAAAAAAAAAAAAINtZDm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BVVY9BhfaO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8QEGAAAAAwAAAAQAAAAJAAAABgAAAAcAAAAHAAAAAwAAAAcAAAAHAAAABAAAAAMAAAADAAAABgAAAAYAAAAIAAAABgAAAAcAAAADAAAABwAAAAkAAAADAAAABwAAAAcAAAAFAAAABQAAAAMAAAAGAAAACQAAAAMAAAAGAAAABgAAAAcAAAAHAAAAA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ZuLWGb3VeAKO8Q0hhCvM/tDurXXxE/wyEtvxV8Qc8mk=</DigestValue>
    </Reference>
    <Reference Type="http://www.w3.org/2000/09/xmldsig#Object" URI="#idOfficeObject">
      <DigestMethod Algorithm="http://www.w3.org/2001/04/xmlenc#sha256"/>
      <DigestValue>KyyBQwNYuEqFVcHGLYPMRQeuq/mqEH+S3YnCftx7B9k=</DigestValue>
    </Reference>
    <Reference Type="http://uri.etsi.org/01903#SignedProperties" URI="#idSignedProperties">
      <Transforms>
        <Transform Algorithm="http://www.w3.org/TR/2001/REC-xml-c14n-20010315"/>
      </Transforms>
      <DigestMethod Algorithm="http://www.w3.org/2001/04/xmlenc#sha256"/>
      <DigestValue>r9nDzJeerBykVr75HnmIx6x+gG0DVm5+qODjS0P1l0Y=</DigestValue>
    </Reference>
    <Reference Type="http://www.w3.org/2000/09/xmldsig#Object" URI="#idValidSigLnImg">
      <DigestMethod Algorithm="http://www.w3.org/2001/04/xmlenc#sha256"/>
      <DigestValue>YS2FjfgoXfEgkZlVpgip9LH1Drw/7h8DQySVFPGXuEQ=</DigestValue>
    </Reference>
    <Reference Type="http://www.w3.org/2000/09/xmldsig#Object" URI="#idInvalidSigLnImg">
      <DigestMethod Algorithm="http://www.w3.org/2001/04/xmlenc#sha256"/>
      <DigestValue>awPrx5/t0dJ4lFAxtW4ZyLaC2JKR45ku4K1Zwig1cMY=</DigestValue>
    </Reference>
  </SignedInfo>
  <SignatureValue>ce6iXSF9iRt8iJsW1aHBtuZIqxo18eQyBcpxbXMK7hf0D/W2l2aEVxU3odw2q/8PmHqsaBIVguDa
EoeY1o6iSkcYCQi1cNWO/TWaKZ7guHkD3Di3D4zShtaoch1/ySI2p6VEtxtUNR6HHGck4BX3PbFD
BzyxTuvelk6S9ORDncGMWFydClXzjT4Zr0IkbbB12i3kejQCEcfpe4vWfT+kYYbCQ4DP4B9aodB/
uDC4pvfgEH8GD6i4VMxeRavtJBFRz7//iseDmcBHk78ooeATFadHYx/vIRStK+4epOCdDjjz/VFV
6jXTMn18pq+nQmC37RSyWv6tHiv0bFpYS3hkwQ==</SignatureValue>
  <KeyInfo>
    <X509Data>
      <X509Certificate>MIIIATCCBemgAwIBAgIIHXVwyRoUIQgwDQYJKoZIhvcNAQELBQAwWzEXMBUGA1UEBRMOUlVDIDgwMDUwMTcyLTExGjAYBgNVBAMTEUNBLURPQ1VNRU5UQSBTLkEuMRcwFQYDVQQKEw5ET0NVTUVOVEEgUy5BLjELMAkGA1UEBhMCUFkwHhcNMjAwNDI0MTQ1MTExWhcNMjIwNDI0MTUwMTExWjCBozELMAkGA1UEBhMCUFkxGDAWBgNVBAQMD0FDT1NUQSBGRVJSRUlSQTESMBAGA1UEBRMJQ0kyMDQwMTY2MRQwEgYDVQQqDAtBTEJBUk8gSk9TRTEXMBUGA1UECgwOUEVSU09OQSBGSVNJQ0ExETAPBgNVBAsMCEZJUk1BIEYyMSQwIgYDVQQDDBtBTEJBUk8gSk9TRSBBQ09TVEEgRkVSUkVJUkEwggEiMA0GCSqGSIb3DQEBAQUAA4IBDwAwggEKAoIBAQC4l6eZh2Xp3iHVemodzRNncHhMFbl505vOB8tLrYZtGXRB8VheRNDpVH7XtDlCtf3ESqGvly1yqLcSBy+DHCOJy4kGfvkF6YgKEzmNs8FT9S+j710rZDL/4SGiHU2h0Nb6JoWJ02LLAcbOhO/lnklLNKPCQFqk9djgNYcH5tpSaKdKSNznJ2gd1uWw+/LKTRQBiB2s9Tp7MBc8y60q0KMt5JzOiXNaij3zseSCeVM7fuGfeoL7TS1aOI27ZG3XqN/DlljRhDt0GSzaZyHWQLpGNewz95rIyeWA1EPRphVyYel5dWMwvgyZLmBhG8/t67meBazwBpbLnKHLAxLLQu0xAgMBAAGjggN+MIIDejAMBgNVHRMBAf8EAjAAMA4GA1UdDwEB/wQEAwIF4DAqBgNVHSUBAf8EIDAeBggrBgEFBQcDAQYIKwYBBQUHAwIGCCsGAQUFBwMEMB0GA1UdDgQWBBQYk1yuVquO18HD2qbyjT54Mg/j7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YWFjb3N0YU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WqGgJex3hKcXaYfOFblX15DCRiTDvfuuU986Ul0LiFLeZKgpnWAjY6tIqxg5XS+2jgVD9fWOOH7ETzishSIQr/SYjkkiWI4Hxmi2jnUzz9m4eeou653gMNfJY8+1swPa8PmMYmoUqYDMmdOuostq2zrhxssBqnboC5Smem4vbskABYlDzKSEaVwsMLzDjET/vLlb6XKvpl5gulO43z9U85ptlsn2NE0dRF6cW+388jlowx8c7lOZjutynM/6odfr8bOY+GKTUgp700I7HRK/TpwxI9Wi6NTVUMYT8MP1DIcmTUjF0Q640rr5dyPXKjLBL9xAFkyXPquOuyu0QJNxf1IXzpBvlWmezJ1wbIhT8t1d5i8QArdxTrVGq5f90K+Gc/+qXdnTV98n0/ywX1l/nd4f10zhyzExpwKaO0gTEwWBEV8B4BXBLrKbI/tWxGkACZ7ngYZ3NDglzP7WzcN230ddo9J5mWeCXJQ2/zQhtP5yB4iezbk4/kMwGrn6NL9B3tsBQK/olRRDyaHb06uYgU5DSinq7yivigHiWyd2K7ADYcncQOG7ZGlWrS6K/+UyuxAOnVzgM1hCdf2bET9By05utID2J218njz9XnDMCL2wlZ09UjbderuezjPPfmJVEZA0kkFB55LZzuU1DrsZp9qfgCAGK5TUOkceF+oSZB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Wn2b/hVS/2OdWMpUvArKltUTkYTw51avmJY/YwXW/PI=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Y5xNQNn9fxYV+5MIxQjT72xAIqwysrLCvD9PBRvdjDQ=</DigestValue>
      </Reference>
      <Reference URI="/xl/drawings/vmlDrawing1.vml?ContentType=application/vnd.openxmlformats-officedocument.vmlDrawing">
        <DigestMethod Algorithm="http://www.w3.org/2001/04/xmlenc#sha256"/>
        <DigestValue>uO7FNFFq1wHEPDJoUwQmefr4IhyNTXrljMCwzKnGGhI=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zDRr9A+YD21zidjXs1pFPi0AiddtzdCAM2f4E5zvxVc=</DigestValue>
      </Reference>
      <Reference URI="/xl/externalLinks/externalLink1.xml?ContentType=application/vnd.openxmlformats-officedocument.spreadsheetml.externalLink+xml">
        <DigestMethod Algorithm="http://www.w3.org/2001/04/xmlenc#sha256"/>
        <DigestValue>DuIinsv0iMopSwzJqNKPgYve28L2CIdvpNisFKSLyME=</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X7aIWdwnYX6OMbElYTbPY1eaZpzqKbViTlwqL02Pv8I=</DigestValue>
      </Reference>
      <Reference URI="/xl/media/image3.emf?ContentType=image/x-emf">
        <DigestMethod Algorithm="http://www.w3.org/2001/04/xmlenc#sha256"/>
        <DigestValue>0y1i24rAKXCeZFz/gI6bw8BrGITtHnyU1vBgrpT92N0=</DigestValue>
      </Reference>
      <Reference URI="/xl/media/image4.emf?ContentType=image/x-emf">
        <DigestMethod Algorithm="http://www.w3.org/2001/04/xmlenc#sha256"/>
        <DigestValue>WBK8cAj4FPzWHFHM7kzc2ObBGO3TgkoTKyXF2DByxRo=</DigestValue>
      </Reference>
      <Reference URI="/xl/media/image5.emf?ContentType=image/x-emf">
        <DigestMethod Algorithm="http://www.w3.org/2001/04/xmlenc#sha256"/>
        <DigestValue>pbLim9/74CVb9tCSpxMrTMdtIN4bVjlcnZhW4wKad9c=</DigestValue>
      </Reference>
      <Reference URI="/xl/media/image6.emf?ContentType=image/x-emf">
        <DigestMethod Algorithm="http://www.w3.org/2001/04/xmlenc#sha256"/>
        <DigestValue>GWFU/THg1ow9+Dy21Z1Vwo56agDIc4tc1hLBLKOEbjY=</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lzQTfGOB3x4Z0D9xUXYD566P9FOIDH9Og/ri4DvX8TI=</DigestValue>
      </Reference>
      <Reference URI="/xl/styles.xml?ContentType=application/vnd.openxmlformats-officedocument.spreadsheetml.styles+xml">
        <DigestMethod Algorithm="http://www.w3.org/2001/04/xmlenc#sha256"/>
        <DigestValue>VhdpthSCIu+aTxACY4VsZ4qTZ2R8nXEYIkJjmL+k7Pg=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mCnaBAfGkYRFqXJmyRga7sJBsiPCDlHTa0PZv3v92dk=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UAXEUuA2cViEVNWTCB3DG2a3J1H54MzwUKRHAUETm+U=</DigestValue>
      </Reference>
      <Reference URI="/xl/worksheets/sheet2.xml?ContentType=application/vnd.openxmlformats-officedocument.spreadsheetml.worksheet+xml">
        <DigestMethod Algorithm="http://www.w3.org/2001/04/xmlenc#sha256"/>
        <DigestValue>Iv+zzE0IpTURZoaNBLp2pKsz5jmCXr9HwbaZ/CaAXyY=</DigestValue>
      </Reference>
      <Reference URI="/xl/worksheets/sheet3.xml?ContentType=application/vnd.openxmlformats-officedocument.spreadsheetml.worksheet+xml">
        <DigestMethod Algorithm="http://www.w3.org/2001/04/xmlenc#sha256"/>
        <DigestValue>7g+m9BkpzS5srNX+TXn9XVZJz0/4MZeuqykID7GviwE=</DigestValue>
      </Reference>
      <Reference URI="/xl/worksheets/sheet4.xml?ContentType=application/vnd.openxmlformats-officedocument.spreadsheetml.worksheet+xml">
        <DigestMethod Algorithm="http://www.w3.org/2001/04/xmlenc#sha256"/>
        <DigestValue>/oJ5DispWouZmcFDryoKuJ6UO90Q4U1ncw/wZX9miU8=</DigestValue>
      </Reference>
      <Reference URI="/xl/worksheets/sheet5.xml?ContentType=application/vnd.openxmlformats-officedocument.spreadsheetml.worksheet+xml">
        <DigestMethod Algorithm="http://www.w3.org/2001/04/xmlenc#sha256"/>
        <DigestValue>vESpZCxCLE7PoQMlpHCf8XYWxsYduFx3jrTsjmi64Ik=</DigestValue>
      </Reference>
      <Reference URI="/xl/worksheets/sheet6.xml?ContentType=application/vnd.openxmlformats-officedocument.spreadsheetml.worksheet+xml">
        <DigestMethod Algorithm="http://www.w3.org/2001/04/xmlenc#sha256"/>
        <DigestValue>9gjQqGbGxL2mg7bZ5OZ+XD5feDqZ3IvhuUevTvYfd6c=</DigestValue>
      </Reference>
      <Reference URI="/xl/worksheets/sheet7.xml?ContentType=application/vnd.openxmlformats-officedocument.spreadsheetml.worksheet+xml">
        <DigestMethod Algorithm="http://www.w3.org/2001/04/xmlenc#sha256"/>
        <DigestValue>VPxyJHJFZlVjHGqkzvQYwiqRoTgNjNaq9aUA9HJWACU=</DigestValue>
      </Reference>
    </Manifest>
    <SignatureProperties>
      <SignatureProperty Id="idSignatureTime" Target="#idPackageSignature">
        <mdssi:SignatureTime xmlns:mdssi="http://schemas.openxmlformats.org/package/2006/digital-signature">
          <mdssi:Format>YYYY-MM-DDThh:mm:ssTZD</mdssi:Format>
          <mdssi:Value>2021-03-31T16:38:46Z</mdssi:Value>
        </mdssi:SignatureTime>
      </SignatureProperty>
    </SignatureProperties>
  </Object>
  <Object Id="idOfficeObject">
    <SignatureProperties>
      <SignatureProperty Id="idOfficeV1Details" Target="#idPackageSignature">
        <SignatureInfoV1 xmlns="http://schemas.microsoft.com/office/2006/digsig">
          <SetupID>{58BC1AB9-633E-4480-8B5B-E6BBF6B37C6F}</SetupID>
          <SignatureText>Albaro Acosta</SignatureText>
          <SignatureImage/>
          <SignatureComments/>
          <WindowsVersion>10.0</WindowsVersion>
          <OfficeVersion>16.0.13801/22</OfficeVersion>
          <ApplicationVersion>16.0.13801</ApplicationVersion>
          <Monitors>2</Monitors>
          <HorizontalResolution>3840</HorizontalResolution>
          <VerticalResolution>2160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2021-03-31T16:38:46Z</xd:SigningTime>
          <xd:SigningCertificate>
            <xd:Cert>
              <xd:CertDigest>
                <DigestMethod Algorithm="http://www.w3.org/2001/04/xmlenc#sha256"/>
                <DigestValue>pPIZ1eE3lzMI8YEAXoT8hzPF/d5KdlQKxnoydyGrwj0=</DigestValue>
              </xd:CertDigest>
              <xd:IssuerSerial>
                <X509IssuerName>C=PY, O=DOCUMENTA S.A., CN=CA-DOCUMENTA S.A., SERIALNUMBER=RUC 80050172-1</X509IssuerName>
                <X509SerialNumber>2122726808403321096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UCAAAfAQAAAAAAAAAAAABoEQAAmAgAACBFTUYAAAEAjBsAAKo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AAAAAAAlAAAADAAAAAEAAABMAAAAZAAAAAAAAAAAAAAARQIAAB8BAAAAAAAAAAAAAEYCAAAgAQAAIQDwAAAAAAAAAAAAAACAPwAAAAAAAAAAAACAPwAAAAAAAAAAAAAAAAAAAAAAAAAAAAAAAAAAAAAAAAAAJQAAAAwAAAAAAACAKAAAAAwAAAABAAAAJwAAABgAAAABAAAAAAAAAP///wAAAAAAJQAAAAwAAAABAAAATAAAAGQAAAAAAAAAAAAAAEUCAAAfAQAAAAAAAAAAAABG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KQBAAAKAAAAEgIAACkAAACkAQAACgAAAG8AAAAgAAAAIQDwAAAAAAAAAAAAAACAPwAAAAAAAAAAAACAPwAAAAAAAAAAAAAAAAAAAAAAAAAAAAAAAAAAAAAAAAAAJQAAAAwAAAAAAACAKAAAAAwAAAABAAAAUgAAAHABAAABAAAA6P///wAAAAAAAAAAAAAAAJABAAAAAAABAAAAAHMAZQBnAG8AZQAgAHUAaQAAAAAAAAAAAAAAAAAAAAAAAAAAAAAAAAAAAAAAAAAAAAAAAAAAAAAAAAAAAAAAAAAAAAAAHvKbdSBeq3ZI2H8DXFMibTgk0ACI0ktsgM0/A+Du0BcAAAAAGO3QFwAAAABABAIDZM0/AxDHEANszT8DEMcQbAEAAAB4zT8D+6Xza4jSS2wBAAAAIM5LbDjH4hdrdGoFOCTQF8WDJrMBvBrk3Mw/Aznxm3Usyz8DAAAAAAAAm3UAAAAA6P///wAAAAAAAAAAAAAAAJABAAAAAAABAAAAAHMAZQBnAG8AZQAgAHUAaQApoiBIkMs/A110ZXYAAKt2hMs/AwAAAACMyz8DAAAAAMuomGwAAKt2AAAAABMAFABcUyJtIF6rdqTLPwNk9et0AAAAAED/6A3gxKx2ZHYACAAAAAAlAAAADAAAAAEAAAAYAAAADAAAAAAAAAASAAAADAAAAAEAAAAeAAAAGAAAAKQBAAAKAAAAEwIAACoAAAAlAAAADAAAAAEAAABUAAAAhAAAAKUBAAAKAAAAEQIAACkAAAABAAAAAAD1QMdx9EClAQAACgAAAAkAAABMAAAAAAAAAAAAAAAAAAAA//////////9gAAAAMwAvADMAMQAvADIAMAAyADEAAAANAAAACQAAAA0AAAANAAAACQAAAA0AAAANAAAADQAAAA0AAABLAAAAQAAAADAAAAAFAAAAIAAAAAEAAAABAAAAEAAAAAAAAAAAAAAARgIAACABAAAAAAAAAAAAAEYCAAAgAQAAUgAAAHABAAACAAAAFAAAAAkAAAAAAAAAAAAAALwCAAAAAAAAAQICIlMAeQBzAHQAZQBtAAAAAAAAAAAAAAAAAAAAAAAAAAAAAAAAAAAAAAAAAAAAAAAAAAAAAAAAAAAAAAAAAAAAAAAAAAAAfGP5dgAA3ABgcoYDAAAAAEjYfwNI2H8DMlMibQAAAADLqJhsCQAAAAAAAAAAAAAAAAAAAAAAAAD42H8DAAAAAAAAAAAAAAAAAAAAAAAAAAAAAAAAAAAAAAAAAAAAAAAAAAAAAAAAAAAAAAAAAAAAAAAAAAAAAAAADhD8dgAAIEgQ0D8DmND1dkjYfwPLqJhsAAAAAKjR9Xb//wAAAAAAAIvS9XaL0vV2QNA/A0TQPwMyUyJtAAAAAAAAAAAAAAAABwAAAAAAAACxhmR2CQAAAAcAAAB40D8DeNA/AwACAAD8////AQAAAAAAAAAAAAAAAAAAAED/6A3gxKx2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PgMe8pt1AAB/A6gbfQN9DwoJ1Ic+A35c9XYAAAAAflz1dgAAAAAAAAAAIAAAANgRxyEs2kts8Ic+Axe3LW0AAH8DAAAAACAAAAC4jD4DkIo1IgSIPgO9YfJrIAAAAAEAAAAPAAAA3cAns70+8mvUiT4DOfGbdSSIPgMHAAAAAACbdfjZ5yHg////AAAAAAAAAAAAAAAAkAEAAAAAAAEAAAAAYQByAGkAYQBsAAAAAAAAAAAAAAAAAAAAAAAAAAAAAAAGAAAAAAAAALGGZHYAAAAABgAAAIiJPgOIiT4DAAIAAPz///8BAAAAAAAAAAAAAAAAAAAAQP/oDeDErHZkdgAIAAAAACUAAAAMAAAAAwAAABgAAAAMAAAAAAAAABIAAAAMAAAAAQAAABYAAAAMAAAACAAAAFQAAABUAAAAFQAAAHoAAAApAAAAnQAAAAEAAAAAAPVAx3H0QBUAAACeAAAAAQAAAEwAAAAEAAAAFAAAAHoAAAArAAAAngAAAFAAAABYANAX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DYBAACVAAAAWAAAAGYAAADfAAAAMAAAACEA8AAAAAAAAAAAAAAAgD8AAAAAAAAAAAAAgD8AAAAAAAAAAAAAAAAAAAAAAAAAAAAAAAAAAAAAAAAAACUAAAAMAAAAAAAAgCgAAAAMAAAABAAAAFIAAABwAQAABAAAANz///8AAAAAAAAAAAAAAACQAQAAAAAAAQAAAABzAGUAZwBvAGUAIAB1AGkAAAAAAAAAAAAAAAAAAAAAAAAAAAAAAAAAAAAAAAAAAAAAAAAAAAAAAAAAAAAAAAAAAAA+Ax7ym3UUAAAACQAAAKsPCgYAAAAAvAIAAAAAAAABAgIiUwB5AHMAdABlAG0AAAAAAAAAAAAAAAAAAAAAAAAAAACqbPqOAAAAAMyHPgOgJOxjAQAAAIyIPgMgDQCEAAAAAGHwG+QZzyezAyyfbJCJPgM58Zt14Ic+AwcAAAAAAJt1b8YQbNz///8AAAAAAAAAAAAAAACQAQAAAAAAAQAAAABzAGUAZwBvAGUAIAB1AGkAAAAAAAAAAAAAAAAAAAAAAAAAAACxhmR2AAAAAAkAAABEiT4DRIk+AwACAAD8////AQAAAAAAAAAAAAAAAAAAAAAAAAAAAAAAQP/oDWR2AAgAAAAAJQAAAAwAAAAEAAAAGAAAAAwAAAAAAAAAEgAAAAwAAAABAAAAHgAAABgAAABYAAAAZgAAADcBAACWAAAAJQAAAAwAAAAEAAAAVAAAAJwAAABZAAAAZgAAADUBAACVAAAAAQAAAAAA9UDHcfRAWQAAAGYAAAANAAAATAAAAAAAAAAAAAAAAAAAAP//////////aAAAAEEAbABiAGEAcgBvACAAQQBjAG8AcwB0AGEAAAAXAAAACQAAABUAAAASAAAADQAAABUAAAAKAAAAFwAAABEAAAAVAAAADwAAAAwAAAASAAAASwAAAEAAAAAwAAAABQAAACAAAAABAAAAAQAAABAAAAAAAAAAAAAAAEYCAAAgAQAAAAAAAAAAAABGAgAAIAEAACUAAAAMAAAAAgAAACcAAAAYAAAABQAAAAAAAAD///8AAAAAACUAAAAMAAAABQAAAEwAAABkAAAAAAAAAKgAAABFAgAAFwEAAAAAAACoAAAARgIAAHAAAAAhAPAAAAAAAAAAAAAAAIA/AAAAAAAAAAAAAIA/AAAAAAAAAAAAAAAAAAAAAAAAAAAAAAAAAAAAAAAAAAAlAAAADAAAAAAAAIAoAAAADAAAAAUAAAAnAAAAGAAAAAUAAAAAAAAA////AAAAAAAlAAAADAAAAAUAAABMAAAAZAAAAC0AAACoAAAAGAIAAMcAAAAtAAAAqAAAAOwBAAAgAAAAIQDwAAAAAAAAAAAAAACAPwAAAAAAAAAAAACAPwAAAAAAAAAAAAAAAAAAAAAAAAAAAAAAAAAAAAAAAAAAJQAAAAwAAAAAAACAKAAAAAwAAAAFAAAAJQAAAAwAAAABAAAAGAAAAAwAAAAAAAAAEgAAAAwAAAABAAAAHgAAABgAAAAtAAAAqAAAABkCAADIAAAAJQAAAAwAAAABAAAAVAAAAJwAAAAuAAAAqAAAAL8AAADHAAAAAQAAAAAA9UDHcfRALgAAAKgAAAANAAAATAAAAAAAAAAAAAAAAAAAAP//////////aAAAAEEAbABiAGEAcgBvACAAQQBjAG8AcwB0AGEAAAAPAAAABgAAAA4AAAAMAAAACAAAAA4AAAAHAAAADwAAAAsAAAAOAAAACgAAAAgAAAAMAAAASwAAAEAAAAAwAAAABQAAACAAAAABAAAAAQAAABAAAAAAAAAAAAAAAEYCAAAgAQAAAAAAAAAAAABGAgAAIAEAACUAAAAMAAAAAgAAACcAAAAYAAAABQAAAAAAAAD///8AAAAAACUAAAAMAAAABQAAAEwAAABkAAAALQAAANAAAAAYAgAA7wAAAC0AAADQAAAA7AEAACAAAAAhAPAAAAAAAAAAAAAAAIA/AAAAAAAAAAAAAIA/AAAAAAAAAAAAAAAAAAAAAAAAAAAAAAAAAAAAAAAAAAAlAAAADAAAAAAAAIAoAAAADAAAAAUAAAAlAAAADAAAAAEAAAAYAAAADAAAAAAAAAASAAAADAAAAAEAAAAeAAAAGAAAAC0AAADQAAAAGQIAAPAAAAAlAAAADAAAAAEAAABUAAAAiAAAAC4AAADQAAAAnQAAAO8AAAABAAAAAAD1QMdx9EAuAAAA0AAAAAoAAABMAAAAAAAAAAAAAAAAAAAA//////////9gAAAAUAByAGUAcwBpAGQAZQBuAHQAZQANAAAACAAAAA0AAAAKAAAABgAAAA4AAAANAAAADgAAAAgAAAANAAAASwAAAEAAAAAwAAAABQAAACAAAAABAAAAAQAAABAAAAAAAAAAAAAAAEYCAAAgAQAAAAAAAAAAAABGAgAAIAEAACUAAAAMAAAAAgAAACcAAAAYAAAABQAAAAAAAAD///8AAAAAACUAAAAMAAAABQAAAEwAAABkAAAALQAAAPgAAAAYAgAAFwEAAC0AAAD4AAAA7AEAACAAAAAhAPAAAAAAAAAAAAAAAIA/AAAAAAAAAAAAAIA/AAAAAAAAAAAAAAAAAAAAAAAAAAAAAAAAAAAAAAAAAAAlAAAADAAAAAAAAIAoAAAADAAAAAUAAAAlAAAADAAAAAEAAAAYAAAADAAAAAAAAAASAAAADAAAAAEAAAAWAAAADAAAAAAAAABUAAAAPAEAAC4AAAD4AAAAFwIAABcBAAABAAAAAAD1QMdx9EAuAAAA+AAAACgAAABMAAAABAAAAC0AAAD4AAAAGQIAABgBAACcAAAARgBpAHIAbQBhAGQAbwAgAHAAbwByADoAIABBAEwAQgBBAFIATwAgAEoATwBTAEUAIABBAEMATwBTAFQAQQAgAEYARQBSAFIARQBJAFIAQQAMAAAABgAAAAgAAAAVAAAADAAAAA4AAAAOAAAABwAAAA4AAAAOAAAACAAAAAUAAAAHAAAADwAAAAsAAAAOAAAADwAAAA4AAAASAAAABwAAAAkAAAASAAAADQAAAAwAAAAHAAAADwAAAA8AAAASAAAADQAAAA0AAAAPAAAABwAAAAwAAAAMAAAADgAAAA4AAAAMAAAABgAAAA4AAAAPAAAAFgAAAAwAAAAAAAAAJQAAAAwAAAACAAAADgAAABQAAAAAAAAAEAAAABQAAAA=</Object>
  <Object Id="idInvalidSigLnImg">AQAAAGwAAAAAAAAAAAAAAEUCAAAfAQAAAAAAAAAAAABoEQAAmAgAACBFTUYAAAEA/CwAALEAAAAGAAAAAAAAAAAAAAAAAAAAAA8AAHAIAAAmAQAApQAAAAAAAAAAAAAAAAAAAHB8BACIhAIACgAAABAAAAAAAAAAAAAAAEsAAAAQAAAAAAAAAAUAAAAeAAAAGAAAAAAAAAAAAAAARgIAACABAAAnAAAAGAAAAAEAAAAAAAAAAAAAAAAAAAAlAAAADAAAAAEAAABMAAAAZAAAAAAAAAAAAAAARQIAAB8BAAAAAAAAAAAAAEYCAAAgAQAAIQDwAAAAAAAAAAAAAACAPwAAAAAAAAAAAACAPwAAAAAAAAAAAAAAAAAAAAAAAAAAAAAAAAAAAAAAAAAAJQAAAAwAAAAAAACAKAAAAAwAAAABAAAAJwAAABgAAAABAAAAAAAAAP///wAAAAAAJQAAAAwAAAABAAAATAAAAGQAAAAAAAAAAAAAAD8CAAAfAQAAAAAAAAAAAABA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8PDwAAAAAAAlAAAADAAAAAEAAABMAAAAZAAAAAAAAAAAAAAARQIAAB8BAAAAAAAAAAAAAEYCAAAgAQAAIQDwAAAAAAAAAAAAAACAPwAAAAAAAAAAAACAPwAAAAAAAAAAAAAAAAAAAAAAAAAAAAAAAAAAAAAAAAAAJQAAAAwAAAAAAACAKAAAAAwAAAABAAAAJwAAABgAAAABAAAAAAAAAPDw8AAAAAAAJQAAAAwAAAABAAAATAAAAGQAAAAAAAAAAAAAAEUCAAAfAQAAAAAAAAAAAABGAgAAIAEAACEA8AAAAAAAAAAAAAAAgD8AAAAAAAAAAAAAgD8AAAAAAAAAAAAAAAAAAAAAAAAAAAAAAAAAAAAAAAAAACUAAAAMAAAAAAAAgCgAAAAMAAAAAQAAACcAAAAYAAAAAQAAAAAAAADw8PAAAAAAACUAAAAMAAAAAQAAAEwAAABkAAAAAAAAAAAAAABFAgAAHwEAAAAAAAAAAAAARgIAACABAAAhAPAAAAAAAAAAAAAAAIA/AAAAAAAAAAAAAIA/AAAAAAAAAAAAAAAAAAAAAAAAAAAAAAAAAAAAAAAAAAAlAAAADAAAAAAAAIAoAAAADAAAAAEAAAAnAAAAGAAAAAEAAAAAAAAA////AAAAAAAlAAAADAAAAAEAAABMAAAAZAAAAAAAAAAAAAAARQIAAB8BAAAAAAAAAAAAAEYCAAAgAQAAIQDwAAAAAAAAAAAAAACAPwAAAAAAAAAAAACAPwAAAAAAAAAAAAAAAAAAAAAAAAAAAAAAAAAAAAAAAAAAJQAAAAwAAAAAAACAKAAAAAwAAAABAAAAJwAAABgAAAABAAAAAAAAAP///wAAAAAAJQAAAAwAAAABAAAATAAAAGQAAAAAAAAAAAAAAEUCAAAfAQAAAAAAAAAAAABGAgAAIAEAACEA8AAAAAAAAAAAAAAAgD8AAAAAAAAAAAAAgD8AAAAAAAAAAAAAAAAAAAAAAAAAAAAAAAAAAAAAAAAAACUAAAAMAAAAAAAAgCgAAAAMAAAAAQAAACcAAAAYAAAAAQAAAAAAAAD///8AAAAAACUAAAAMAAAAAQAAAEwAAABkAAAAAAAAAAgAAAA/AgAAKwAAAAAAAAAIAAAAQAIAACQAAAAhAPAAAAAAAAAAAAAAAIA/AAAAAAAAAAAAAIA/AAAAAAAAAAAAAAAAAAAAAAAAAAAAAAAAAAAAAAAAAAAlAAAADAAAAAAAAIAoAAAADAAAAAEAAAAnAAAAGAAAAAEAAAAAAAAA////AAAAAAAlAAAADAAAAAEAAABMAAAAZAAAAC0AAAAIAAAAUAAAACsAAAAtAAAACAAAACQAAAAkAAAAIQDwAAAAAAAAAAAAAACAPwAAAAAAAAAAAACAPwAAAAAAAAAAAAAAAAAAAAAAAAAAAAAAAAAAAAAAAAAAJQAAAAwAAAAAAACAKAAAAAwAAAABAAAAFQAAAAwAAAADAAAAcgAAAKAQAAAvAAAACAAAAE4AAAAnAAAALwAAAAgAAAAgAAAAIAAAAAAA/wEAAAAAAAAAAAAAgD8AAAAAAAAAAAAAgD8AAAAAAAAAAP///wAAAAAAbAAAADQAAACgAAAAABAAACAAAAAgAAAAKAAAACAAAAAgAAAAAQAgAAMAAAAAEAAAAAAAAAAAAAAAAAAAAAAAAAAA/wAA/wAA/wAAAAAAAAAAAAAAAAAAAAAAAAAAAAAAAAAAAAAAAAAAAAAAKywswwAAAAAAAAAAAAAAAAAAAAAAAAAAAAAAAAAAAAAAAAAAAAAAABcXW2IvMb7MAAAAAAAAAAAAAAAAAAAAAAAAAAAAAAAAAAAAAAAAAAAAAAAAAAAAAC8xvswXF1tiAAAAAAAAAAAAAAAAAAAAAAAAAAAAAAAAAAAAAAAAAAA4Ojr/ODo6/yssLMMAAAAAAAAAAAAAAAAAAAAAAAAAAAAAAAAAAAAALzG+zDs97f8vMb7MAAAAAAAAAAAAAAAAAAAAAAAAAAAAAAAAAAAAAAAAAAAvMb7MOz3t/y8xvswAAAAAAAAAAAAAAAAAAAAAAAAAAAAAAAAAAAAAAAAAADg6Ov84Ojr/ODo6/zg6Ov8eHx+KAAAAAAAAAAAAAAAAAAAAAAAAAAAAAAAALzG+zDs97f8vMb7MAAAAAAAAAAAAAAAAAAAAAAAAAAAAAAAALzG+zDs97f8vMb7MAAAAAAAAAAAAAAAAAAAAAAAAAAAAAAAAAAAAAAAAAAAAAAAAODo6/zg6Ov9mZ2f/ODo6/zg6Ov8rLCzDEhISURISElESEhJRAAAAAAAAAAAAAAAALzG+zDs97f8vMb7MAAAAAAAAAAAAAAAAAAAAAC8xvsw7Pe3/LzG+zAAAAAAAAAAAAAAAAAAAAAAAAAAAAAAAAAAAAAAAAAAAAAAAAAAAAAA4Ojr/ODo6//r6+v+RkpL/Zmdn/zg6Ov84Ojr/ODo6/zg6Ov9bW1ubAAAAAAAAAAAAAAAALzG+zDs97f8vMb7MAAAAAAAAAAAvMb7MOz3t/y8xvswAAAAAAAAAAAAAAAAAAAAAAAAAAAAAAAAAAAAAAAAAAAAAAAAAAAAAAAAAADg6Ov84Ojr/+vr6//r6+v/6+vr/kZKS/zg6Ov84Ojr/kZKS//r6+v9ra2ttAAAAAAAAAAAAAAAALzG+zDs97f8vMb7MLzG+zDs97f8vMb7MAAAAAAAAAAAAAAAAAAAAAAAAAAAAAAAAAAAAAAAAAAAAAAAAAAAAAAAAAAAAAAAAODo6/zg6Ov/6+vr/+vr6//r6+v/6+vr/+vr6//r6+v/6+vr/+vr6//r6+v9ra2ttAAAAAAAAAAAAAAAALzG+zDs97f87Pe3/LzG+zAAAAAAAAAAAAAAAAAAAAAAAAAAAAAAAAAAAAAAAAAAAAAAAAAAAAAAAAAAAAAAAAAAAAAA4Ojr/ODo6//r6+v/6+vr/+vr6//r6+v/6+vr/+vr6//r6+v/6+vr/+vr6/2tra20AAAAAAAAAAAAAAAAvMb7MOz3t/zs97f8vMb7MAAAAAAAAAAAAAAAAAAAAAAAAAAAAAAAAAAAAAAAAAAAAAAAAAAAAAAAAAAAAAAAAAAAAADg6Ov84Ojr/+vr6//r6+v/6+vr/+vr6//r6+v/6+vr/+vr6//r6+v9ra2ttAAAAAAAAAAAAAAAALzG+zDs97f8vMb7MLzG+zDs97f8vMb7MAAAAAAAAAAAAAAAAAAAAAAAAAAAAAAAAAAAAAAAAAAAAAAAAAAAAAAAAAAAAAAAAODo6/zg6Ov/6+vr/+vr6//r6+v/6+vr/+vr6//r6+v/6+vr/a2trbQAAAAAAAAAAAAAAAC8xvsw7Pe3/LzG+zAAAAAAAAAAALzG+zDs97f8vMb7MAAAAAAAAAAAAAAAAAAAAAAAAAAAAAAAAAAAAAAAAAAAAAAAAAAAAAAAAAAA4Ojr/ODo6//r6+v/6+vr/+vr6//r6+v/6+vr/+vr6/2tra20AAAAAAAAAAAAAAAAvMb7MOz3t/y8xvswAAAAAAAAAAAAAAAAAAAAALzG+zDs97f8vMb7MAAAAAAAAAAAAAAAAAAAAAAAAAAAAAAAAAAAAAAAAAAAAAAAAAAAAADg6Ov84Ojr/+vr6//r6+v/6+vr/+vr6//r6+v9ra2ttAAAAAAAAAAAAAAAALzG+zDs97f8vMb7MAAAAAAAAAAAAAAAAAAAAAAAAAAAAAAAALzG+zDs97f8vMb7MAAAAAAAAAAAAAAAAAAAAAAAAAAAAAAAAAAAAAAAAAAAAAAAAODo6/zg6Ov/6+vr/+vr6//r6+v/6+vr/a2trbQAAAAAAAAAAAAAAAC8xvsw7Pe3/LzG+zAAAAAAAAAAAAAAAAAAAAAAAAAAAAAAAAAAAAAAAAAAALzG+zDs97f8vMb7MAAAAAAAAAAAAAAAAAAAAAAAAAAAAAAAAAAAAAAAAAAA4Ojr/ODo6//r6+v/6+vr/+vr6//r6+v9ra2ttAAAAAAAAAAAAAAAAFxdbYi8xvswAAAAAAAAAAAAAAAAAAAAAAAAAAAAAAAAAAAAAAAAAAAAAAAAAAAAALzG+zBcXW2IAAAAAAAAAAAAAAAAAAAAAAAAAAAAAAAAAAAAAAAAAADg6Ov84Ojr/+vr6/729vf+RkpL/ODo6/zg6Ov9bW1ubAAAAAAAAAAAAAAAAAAAAAAAAAAAAAAAAAAAAAAAAAAAAAAAAAAAAAAAAAAAAAAAAAAAAAAAAAAAAAAAAAAAAAAAAAAAAAAAAAAAAAAAAAAAAAAAAAAAAAAAAAAAAAAAAODo6/zg6Ov9mZ2f/ODo6/zg6Ov84Ojr/ODo6/zg6Ov9bW1ubAAAAAAAAAAAAAAAAAAAAABISElEAAAAAAAAAAAAAAAAAAAAAAAAAAAAAAAAAAAAAAAAAAAAAAAAAAAAAAAAAAAAAAAAAAAAAAAAAAAAAAAAAAAAAAAAAAAAAAAA4Ojr/ODo6/zg6Ov84Ojr/kZKS/729vf/6+vr/+vr6//r6+v9ra2ttAAAAAAAAAABbW1ubODo6/wAAAAAAAAAAAAAAAAAAAAAAAAAAAAAAAAAAAAAAAAAAAAAAAAAAAAAAAAAAAAAAAAAAAAAAAAAAAAAAAAAAAAAAAAAAEhISUTg6Ov84Ojr/Zmdn//r6+v/6+vr/+vr6//r6+v/6+vr/+vr6//r6+v9ra2ttW1tbmzg6Ov84Ojr/AAAAAAAAAAAAAAAAAAAAAAAAAAAAAAAAAAAAAAAAAAAAAAAAAAAAAAAAAAAAAAAAAAAAAAAAAAAAAAAAAAAAAAAAAAArLCzDODo6/2ZnZ//6+vr/+vr6//r6+v/6+vr/+vr6//r6+v/6+vr/+vr6//r6+v/6+vr/Zmdn/zg6Ov8rLCzDAAAAAAAAAAAAAAAAAAAAAAAAAAAAAAAAAAAAAAAAAAAAAAAAAAAAAAAAAAAAAAAAAAAAAAAAAAAAAAAAEhISUTg6Ov84Ojr/+vr6//r6+v/6+vr/+vr6//r6+v/6+vr/+vr6//r6+v/6+vr/+vr6//r6+v/6+vr/ODo6/zg6Ov8SEhJRAAAAAAAAAAAAAAAAAAAAAAAAAAAAAAAAAAAAAAAAAAAAAAAAAAAAAAAAAAAAAAAAAAAAAAAAAAAeHx+KODo6/5GSkv/6+vr/+vr6//r6+v/6+vr/+vr6//r6+v/6+vr/+vr6//r6+v/6+vr/+vr6//r6+v+RkpL/ODo6/yssLMMAAAAAAAAAAAAAAAAAAAAAAAAAAAAAAAAAAAAAAAAAAAAAAAAAAAAAAAAAAAAAAAAAAAAAAAAAADg6Ov84Ojr/vb29//r6+v/6+vr/+vr6//r6+v/6+vr/+vr6//r6+v/6+vr/+vr6//r6+v/6+vr/+vr6//r6+v84Ojr/KywswwAAAAAAAAAAAAAAAAAAAAAAAAAAAAAAAAAAAAAAAAAAAAAAAAAAAAAAAAAAAAAAAAAAAAAAAAAAODo6/zg6Ov/6+vr/+vr6//r6+v/6+vr/+vr6//r6+v/6+vr/+vr6//r6+v/6+vr/+vr6//r6+v/6+vr/+vr6/zg6Ov84Ojr/AAAAAAAAAAAAAAAAAAAAAAAAAAAAAAAAAAAAAAAAAAAAAAAAAAAAAAAAAAAAAAAAAAAAAAAAAAA4Ojr/ODo6//r6+v/6+vr/+vr6//r6+v/6+vr/+vr6//r6+v/6+vr/+vr6//r6+v/6+vr/+vr6//r6+v/6+vr/ODo6/zg6Ov8AAAAAAAAAAAAAAAAAAAAAAAAAAAAAAAAAAAAAAAAAAAAAAAAAAAAAAAAAAAAAAAAAAAAAAAAAACssLMM4Ojr/+vr6//r6+v/6+vr/+vr6//r6+v/6+vr/+vr6//r6+v/6+vr/+vr6//r6+v/6+vr/+vr6/729vf84Ojr/ODo6/wAAAAAAAAAAAAAAAAAAAAAAAAAAAAAAAAAAAAAAAAAAAAAAAAAAAAAAAAAAAAAAAAAAAAAAAAAAKywswzg6Ov+RkpL/+vr6//r6+v/6+vr/+vr6//r6+v/6+vr/+vr6//r6+v/6+vr/+vr6//r6+v/6+vr/kZKS/zg6Ov8eHx+KAAAAAAAAAAAAAAAAAAAAAAAAAAAAAAAAAAAAAAAAAAAAAAAAAAAAAAAAAAAAAAAAAAAAAAAAAAASEhJRODo6/2ZnZ//6+vr/+vr6//r6+v/6+vr/+vr6//r6+v/6+vr/+vr6//r6+v/6+vr/+vr6//r6+v84Ojr/ODo6/xISElEAAAAAAAAAAAAAAAAAAAAAAAAAAAAAAAAAAAAAAAAAAAAAAAAAAAAAAAAAAAAAAAAAAAAAAAAAAAAAAAArLCzDODo6/2ZnZ//6+vr/+vr6//r6+v/6+vr/+vr6//r6+v/6+vr/+vr6//r6+v/6+vr/Zmdn/zg6Ov8rLCzDAAAAAAAAAAAAAAAAAAAAAAAAAAAAAAAAAAAAAAAAAAAAAAAAAAAAAAAAAAAAAAAAAAAAAAAAAAAAAAAAAAAAABISElE4Ojr/ODo6/2ZnZ//6+vr/+vr6//r6+v/6+vr/+vr6//r6+v/6+vr/+vr6/2ZnZ/84Ojr/ODo6/xISElEAAAAAAAAAAAAAAAAAAAAAAAAAAAAAAAAAAAAAAAAAAAAAAAAAAAAAAAAAAAAAAAAAAAAAAAAAAAAAAAAAAAAAAAAAABISElE4Ojr/ODo6/2ZnZ/+RkpL/+vr6//r6+v/6+vr/vb29/5GSkv84Ojr/ODo6/zg6Ov8SEhJRAAAAAAAAAAAAAAAAAAAAAAAAAAAAAAAAAAAAAAAAAAAAAAAAAAAAAAAAAAAAAAAAAAAAAAAAAAAAAAAAAAAAAAAAAAAAAAAAAAAAABISElErLCzDODo6/zg6Ov84Ojr/ODo6/zg6Ov84Ojr/ODo6/zg6Ov8rLCzDEhISUQAAAAAAAAAAAAAAAAAAAAAAAAAAAAAAAAAAAAAAAAAAAAAAAAAAAAAAAAAAAAAAAAAAAAAAAAAAAAAAAAAAAAAAAAAAAAAAAAAAAAAAAAAAAAAAAAAAAAASEhJRKywswyssLMM4Ojr/ODo6/zg6Ov8eHx+KEhISUQAAAAAAAAAAAAAAAAAAAAAAAAAAAAAAAAAAAAAAAAAAAAAAAAAAAAAAAAAAAAAAAAAAAAAnAAAAGAAAAAEAAAAAAAAA////AAAAAAAlAAAADAAAAAEAAABMAAAAZAAAAH4AAAAKAAAAIgEAACkAAAB+AAAACgAAAKUAAAAgAAAAIQDwAAAAAAAAAAAAAACAPwAAAAAAAAAAAACAPwAAAAAAAAAAAAAAAAAAAAAAAAAAAAAAAAAAAAAAAAAAJQAAAAwAAAAAAACAKAAAAAwAAAABAAAAUgAAAHABAAABAAAA6P///wAAAAAAAAAAAAAAAJABAAAAAAABAAAAAHMAZQBnAG8AZQAgAHUAaQAAAAAAAAAAAAAAAAAAAAAAAAAAAAAAAAAAAAAAAAAAAAAAAAAAAAAAAAAAAAAAAAAAAAAAHvKbdSBeq3ZI2H8DXFMibTgk0ACI0ktsgM0/A+Du0BcAAAAAGO3QFwAAAABABAIDZM0/AxDHEANszT8DEMcQbAEAAAB4zT8D+6Xza4jSS2wBAAAAIM5LbDjH4hdrdGoFOCTQF8WDJrMBvBrk3Mw/Aznxm3Usyz8DAAAAAAAAm3UAAAAA6P///wAAAAAAAAAAAAAAAJABAAAAAAABAAAAAHMAZQBnAG8AZQAgAHUAaQApoiBIkMs/A110ZXYAAKt2hMs/AwAAAACMyz8DAAAAAMuomGwAAKt2AAAAABMAFABcUyJtIF6rdqTLPwNk9et0AAAAAED/6A3gxKx2ZHYACAAAAAAlAAAADAAAAAEAAAAYAAAADAAAAP8AAAASAAAADAAAAAEAAAAeAAAAGAAAAH4AAAAKAAAAIwEAACoAAAAlAAAADAAAAAEAAABUAAAAqAAAAH8AAAAKAAAAIQEAACkAAAABAAAAAAD1QMdx9EB/AAAACgAAAA8AAABMAAAAAAAAAAAAAAAAAAAA//////////9sAAAARgBpAHIAbQBhACAAbgBvACAAdgDhAGwAaQBkAGEAAAAMAAAABgAAAAgAAAAVAAAADAAAAAcAAAAOAAAADgAAAAcAAAAMAAAADAAAAAYAAAAGAAAADgAAAAwAAABLAAAAQAAAADAAAAAFAAAAIAAAAAEAAAABAAAAEAAAAAAAAAAAAAAARgIAACABAAAAAAAAAAAAAEYCAAAgAQAAUgAAAHABAAACAAAAFAAAAAkAAAAAAAAAAAAAALwCAAAAAAAAAQICIlMAeQBzAHQAZQBtAAAAAAAAAAAAAAAAAAAAAAAAAAAAAAAAAAAAAAAAAAAAAAAAAAAAAAAAAAAAAAAAAAAAAAAAAAAAfGP5dgAA3ABgcoYDAAAAAEjYfwNI2H8DMlMibQAAAADLqJhsCQAAAAAAAAAAAAAAAAAAAAAAAAD42H8DAAAAAAAAAAAAAAAAAAAAAAAAAAAAAAAAAAAAAAAAAAAAAAAAAAAAAAAAAAAAAAAAAAAAAAAAAAAAAAAADhD8dgAAIEgQ0D8DmND1dkjYfwPLqJhsAAAAAKjR9Xb//wAAAAAAAIvS9XaL0vV2QNA/A0TQPwMyUyJtAAAAAAAAAAAAAAAABwAAAAAAAACxhmR2CQAAAAcAAAB40D8DeNA/AwACAAD8////AQAAAAAAAAAAAAAAAAAAAED/6A3gxKx2ZHYACAAAAAAlAAAADAAAAAIAAAAnAAAAGAAAAAMAAAAAAAAAAAAAAAAAAAAlAAAADAAAAAMAAABMAAAAZAAAAAAAAAAAAAAA//////////8AAAAANAAAAAAAAABqAAAAIQDwAAAAAAAAAAAAAACAPwAAAAAAAAAAAACAPwAAAAAAAAAAAAAAAAAAAAAAAAAAAAAAAAAAAAAAAAAAJQAAAAwAAAAAAACAKAAAAAwAAAADAAAAJwAAABgAAAADAAAAAAAAAAAAAAAAAAAAJQAAAAwAAAADAAAATAAAAGQAAAAAAAAAAAAAAP//////////AAAAADQAAABAAgAAAAAAACEA8AAAAAAAAAAAAAAAgD8AAAAAAAAAAAAAgD8AAAAAAAAAAAAAAAAAAAAAAAAAAAAAAAAAAAAAAAAAACUAAAAMAAAAAAAAgCgAAAAMAAAAAwAAACcAAAAYAAAAAwAAAAAAAAAAAAAAAAAAACUAAAAMAAAAAwAAAEwAAABkAAAAAAAAAAAAAAD//////////0ACAAA0AAAAAAAAAGoAAAAhAPAAAAAAAAAAAAAAAIA/AAAAAAAAAAAAAIA/AAAAAAAAAAAAAAAAAAAAAAAAAAAAAAAAAAAAAAAAAAAlAAAADAAAAAAAAIAoAAAADAAAAAMAAAAnAAAAGAAAAAMAAAAAAAAAAAAAAAAAAAAlAAAADAAAAAMAAABMAAAAZAAAAAAAAACeAAAAPwIAAJ8AAAAAAAAAngAAAEACAAACAAAAIQDwAAAAAAAAAAAAAACAPwAAAAAAAAAAAACAPwAAAAAAAAAAAAAAAAAAAAAAAAAAAAAAAAAAAAAAAAAAJQAAAAwAAAAAAACAKAAAAAwAAAADAAAAJwAAABgAAAADAAAAAAAAAP///wAAAAAAJQAAAAwAAAADAAAATAAAAGQAAAAAAAAANAAAAD8CAACdAAAAAAAAADQAAABAAgAAagAAACEA8AAAAAAAAAAAAAAAgD8AAAAAAAAAAAAAgD8AAAAAAAAAAAAAAAAAAAAAAAAAAAAAAAAAAAAAAAAAACUAAAAMAAAAAAAAgCgAAAAMAAAAAwAAACcAAAAYAAAAAwAAAAAAAAD///8AAAAAACUAAAAMAAAAAwAAAEwAAABkAAAAFAAAAHoAAAAqAAAAnQAAABQAAAB6AAAAFwAAACQAAAAhAPAAAAAAAAAAAAAAAIA/AAAAAAAAAAAAAIA/AAAAAAAAAAAAAAAAAAAAAAAAAAAAAAAAAAAAAAAAAAAlAAAADAAAAAAAAIAoAAAADAAAAAMAAABSAAAAcAEAAAMAAADg////AAAAAAAAAAAAAAAAkAEAAAAAAAEAAAAAYQByAGkAYQBsAAAAAAAAAAAAAAAAAAAAAAAAAAAAAAAAAAAAAAAAAAAAAAAAAAAAAAAAAAAAAAAAAAAAAAAAAAAAPgMe8pt1AAB/A6gbfQN9DwoJ1Ic+A35c9XYAAAAAflz1dgAAAAAAAAAAIAAAANgRxyEs2kts8Ic+Axe3LW0AAH8DAAAAACAAAAC4jD4DkIo1IgSIPgO9YfJrIAAAAAEAAAAPAAAA3cAns70+8mvUiT4DOfGbdSSIPgMHAAAAAACbdfjZ5yHg////AAAAAAAAAAAAAAAAkAEAAAAAAAEAAAAAYQByAGkAYQBsAAAAAAAAAAAAAAAAAAAAAAAAAAAAAAAGAAAAAAAAALGGZHYAAAAABgAAAIiJPgOIiT4DAAIAAPz///8BAAAAAAAAAAAAAAAAAAAAQP/oDeDErHZkdgAIAAAAACUAAAAMAAAAAwAAABgAAAAMAAAAAAAAABIAAAAMAAAAAQAAABYAAAAMAAAACAAAAFQAAABUAAAAFQAAAHoAAAApAAAAnQAAAAEAAAAAAPVAx3H0QBUAAACeAAAAAQAAAEwAAAAEAAAAFAAAAHoAAAArAAAAngAAAFAAAABYAP//FQAAABYAAAAMAAAAAAAAACUAAAAMAAAAAgAAACcAAAAYAAAABAAAAAAAAAD///8AAAAAACUAAAAMAAAABAAAAEwAAABkAAAAWAAAADwAAAArAgAAnQAAAFgAAAA8AAAA1AEAAGIAAAAhAPAAAAAAAAAAAAAAAIA/AAAAAAAAAAAAAIA/AAAAAAAAAAAAAAAAAAAAAAAAAAAAAAAAAAAAAAAAAAAlAAAADAAAAAAAAIAoAAAADAAAAAQAAAAnAAAAGAAAAAQAAAAAAAAA////AAAAAAAlAAAADAAAAAQAAABMAAAAZAAAAFgAAAA8AAAAKwIAAJUAAABYAAAAPAAAANQBAABaAAAAIQDwAAAAAAAAAAAAAACAPwAAAAAAAAAAAACAPwAAAAAAAAAAAAAAAAAAAAAAAAAAAAAAAAAAAAAAAAAAJQAAAAwAAAAAAACAKAAAAAwAAAAEAAAAJwAAABgAAAAEAAAAAAAAAP///wAAAAAAJQAAAAwAAAAEAAAATAAAAGQAAABYAAAAZgAAADYBAACVAAAAWAAAAGYAAADfAAAAMAAAACEA8AAAAAAAAAAAAAAAgD8AAAAAAAAAAAAAgD8AAAAAAAAAAAAAAAAAAAAAAAAAAAAAAAAAAAAAAAAAACUAAAAMAAAAAAAAgCgAAAAMAAAABAAAAFIAAABwAQAABAAAANz///8AAAAAAAAAAAAAAACQAQAAAAAAAQAAAABzAGUAZwBvAGUAIAB1AGkAAAAAAAAAAAAAAAAAAAAAAAAAAAAAAAAAAAAAAAAAAAAAAAAAAAAAAAAAAAAAAAAAAAA+Ax7ym3UUAAAACQAAAKsPCgYAAAAAvAIAAAAAAAABAgIiUwB5AHMAdABlAG0AAAAAAAAAAAAAAAAAAAAAAAAAAACqbPqOAAAAAMyHPgOgJOxjAQAAAIyIPgMgDQCEAAAAAGHwG+QZzyezAyyfbJCJPgM58Zt14Ic+AwcAAAAAAJt1b8YQbNz///8AAAAAAAAAAAAAAACQAQAAAAAAAQAAAABzAGUAZwBvAGUAIAB1AGkAAAAAAAAAAAAAAAAAAAAAAAAAAACxhmR2AAAAAAkAAABEiT4DRIk+AwACAAD8////AQAAAAAAAAAAAAAAAAAAAAAAAAAAAAAAQP/oDWR2AAgAAAAAJQAAAAwAAAAEAAAAGAAAAAwAAAAAAAAAEgAAAAwAAAABAAAAHgAAABgAAABYAAAAZgAAADcBAACWAAAAJQAAAAwAAAAEAAAAVAAAAJwAAABZAAAAZgAAADUBAACVAAAAAQAAAAAA9UDHcfRAWQAAAGYAAAANAAAATAAAAAAAAAAAAAAAAAAAAP//////////aAAAAEEAbABiAGEAcgBvACAAQQBjAG8AcwB0AGEAAAAXAAAACQAAABUAAAASAAAADQAAABUAAAAKAAAAFwAAABEAAAAVAAAADwAAAAwAAAASAAAASwAAAEAAAAAwAAAABQAAACAAAAABAAAAAQAAABAAAAAAAAAAAAAAAEYCAAAgAQAAAAAAAAAAAABGAgAAIAEAACUAAAAMAAAAAgAAACcAAAAYAAAABQAAAAAAAAD///8AAAAAACUAAAAMAAAABQAAAEwAAABkAAAAAAAAAKgAAABFAgAAFwEAAAAAAACoAAAARgIAAHAAAAAhAPAAAAAAAAAAAAAAAIA/AAAAAAAAAAAAAIA/AAAAAAAAAAAAAAAAAAAAAAAAAAAAAAAAAAAAAAAAAAAlAAAADAAAAAAAAIAoAAAADAAAAAUAAAAnAAAAGAAAAAUAAAAAAAAA////AAAAAAAlAAAADAAAAAUAAABMAAAAZAAAAC0AAACoAAAAGAIAAMcAAAAtAAAAqAAAAOwBAAAgAAAAIQDwAAAAAAAAAAAAAACAPwAAAAAAAAAAAACAPwAAAAAAAAAAAAAAAAAAAAAAAAAAAAAAAAAAAAAAAAAAJQAAAAwAAAAAAACAKAAAAAwAAAAFAAAAJQAAAAwAAAABAAAAGAAAAAwAAAAAAAAAEgAAAAwAAAABAAAAHgAAABgAAAAtAAAAqAAAABkCAADIAAAAJQAAAAwAAAABAAAAVAAAAJwAAAAuAAAAqAAAAL8AAADHAAAAAQAAAAAA9UDHcfRALgAAAKgAAAANAAAATAAAAAAAAAAAAAAAAAAAAP//////////aAAAAEEAbABiAGEAcgBvACAAQQBjAG8AcwB0AGEAAAAPAAAABgAAAA4AAAAMAAAACAAAAA4AAAAHAAAADwAAAAsAAAAOAAAACgAAAAgAAAAMAAAASwAAAEAAAAAwAAAABQAAACAAAAABAAAAAQAAABAAAAAAAAAAAAAAAEYCAAAgAQAAAAAAAAAAAABGAgAAIAEAACUAAAAMAAAAAgAAACcAAAAYAAAABQAAAAAAAAD///8AAAAAACUAAAAMAAAABQAAAEwAAABkAAAALQAAANAAAAAYAgAA7wAAAC0AAADQAAAA7AEAACAAAAAhAPAAAAAAAAAAAAAAAIA/AAAAAAAAAAAAAIA/AAAAAAAAAAAAAAAAAAAAAAAAAAAAAAAAAAAAAAAAAAAlAAAADAAAAAAAAIAoAAAADAAAAAUAAAAlAAAADAAAAAEAAAAYAAAADAAAAAAAAAASAAAADAAAAAEAAAAeAAAAGAAAAC0AAADQAAAAGQIAAPAAAAAlAAAADAAAAAEAAABUAAAAiAAAAC4AAADQAAAAnQAAAO8AAAABAAAAAAD1QMdx9EAuAAAA0AAAAAoAAABMAAAAAAAAAAAAAAAAAAAA//////////9gAAAAUAByAGUAcwBpAGQAZQBuAHQAZQANAAAACAAAAA0AAAAKAAAABgAAAA4AAAANAAAADgAAAAgAAAANAAAASwAAAEAAAAAwAAAABQAAACAAAAABAAAAAQAAABAAAAAAAAAAAAAAAEYCAAAgAQAAAAAAAAAAAABGAgAAIAEAACUAAAAMAAAAAgAAACcAAAAYAAAABQAAAAAAAAD///8AAAAAACUAAAAMAAAABQAAAEwAAABkAAAALQAAAPgAAAAYAgAAFwEAAC0AAAD4AAAA7AEAACAAAAAhAPAAAAAAAAAAAAAAAIA/AAAAAAAAAAAAAIA/AAAAAAAAAAAAAAAAAAAAAAAAAAAAAAAAAAAAAAAAAAAlAAAADAAAAAAAAIAoAAAADAAAAAUAAAAlAAAADAAAAAEAAAAYAAAADAAAAAAAAAASAAAADAAAAAEAAAAWAAAADAAAAAAAAABUAAAAPAEAAC4AAAD4AAAAFwIAABcBAAABAAAAAAD1QMdx9EAuAAAA+AAAACgAAABMAAAABAAAAC0AAAD4AAAAGQIAABgBAACcAAAARgBpAHIAbQBhAGQAbwAgAHAAbwByADoAIABBAEwAQgBBAFIATwAgAEoATwBTAEUAIABBAEMATwBTAFQAQQAgAEYARQBSAFIARQBJAFIAQQAMAAAABgAAAAgAAAAVAAAADAAAAA4AAAAOAAAABwAAAA4AAAAOAAAACAAAAAUAAAAHAAAADwAAAAsAAAAOAAAADwAAAA4AAAASAAAABwAAAAkAAAASAAAADQAAAAwAAAAHAAAADwAAAA8AAAASAAAADQAAAA0AAAAPAAAABwAAAAwAAAAMAAAADgAAAA4AAAAMAAAABgAAAA4AAAAP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nSsQtYm8DZe2/F6ArWoiYnFuRfYEN7wfDBAV87ciTaI=</DigestValue>
    </Reference>
    <Reference Type="http://www.w3.org/2000/09/xmldsig#Object" URI="#idOfficeObject">
      <DigestMethod Algorithm="http://www.w3.org/2001/04/xmlenc#sha256"/>
      <DigestValue>i5Xdx93zMa/+1DrGJLtvtsioyMxzP5iAT0M0+HpvvuQ=</DigestValue>
    </Reference>
    <Reference Type="http://uri.etsi.org/01903#SignedProperties" URI="#idSignedProperties">
      <Transforms>
        <Transform Algorithm="http://www.w3.org/TR/2001/REC-xml-c14n-20010315"/>
      </Transforms>
      <DigestMethod Algorithm="http://www.w3.org/2001/04/xmlenc#sha256"/>
      <DigestValue>Ztn+bcTeDdPgxHkwYdn06vx2f7j4lvIW6RfkIKE9zgM=</DigestValue>
    </Reference>
    <Reference Type="http://www.w3.org/2000/09/xmldsig#Object" URI="#idValidSigLnImg">
      <DigestMethod Algorithm="http://www.w3.org/2001/04/xmlenc#sha256"/>
      <DigestValue>FcojtJNkbNpa/33mP2kxBr98cAHyO/8ExSw4kLBU8bw=</DigestValue>
    </Reference>
    <Reference Type="http://www.w3.org/2000/09/xmldsig#Object" URI="#idInvalidSigLnImg">
      <DigestMethod Algorithm="http://www.w3.org/2001/04/xmlenc#sha256"/>
      <DigestValue>NkRIbs+LkA5lfWmHnUMBiwXoBaTElXX9jwMptYUn6AE=</DigestValue>
    </Reference>
  </SignedInfo>
  <SignatureValue>yMKTpfRxT+jCKRXmWSgH1GQXgXY3KU96hD92odRNQL4GnfaD377ddLaMPxRddCRbGLC8W/T2wEcD
CA/42pPCv066yDa9bBtaDX+yal2wh+VqXcf0OilsNtU4KfY0ym3aO7g4SH8ezRpqklQo0iPLiYgP
EEue+1SoL6fIfX9TaQTgpz79sN0r7OFRP5LtJMkTEKii/i1F4B/Fos24VGxB3sBJpyju5lXyUsWt
Qla1KcmeF/ghLj6lONCDHSaDuSU1QTKX22Yf/vRoSmg1k4qSslWSkDo6K7CoQVGYN9WaiaIPfaIY
oxqx4+zvif7jmpNIuh1eHnI+1hhfjVC4gkODlg==</SignatureValue>
  <KeyInfo>
    <X509Data>
      <X509Certificate>MIIIADCCBeigAwIBAgIIXd7CC9J+KOMwDQYJKoZIhvcNAQELBQAwWzEXMBUGA1UEBRMOUlVDIDgwMDUwMTcyLTExGjAYBgNVBAMTEUNBLURPQ1VNRU5UQSBTLkEuMRcwFQYDVQQKEw5ET0NVTUVOVEEgUy5BLjELMAkGA1UEBhMCUFkwHhcNMTkwNzMxMTkxMDA0WhcNMjEwNzMwMTkyMDA0WjCBoTELMAkGA1UEBhMCUFkxGTAXBgNVBAQMEFRBTEFWRVJBIFNBR1VJRVIxEjAQBgNVBAUTCUNJMTI0NjU3NzESMBAGA1UEKgwJSlVBTiBKT1NFMRcwFQYDVQQKDA5QRVJTT05BIEZJU0lDQTERMA8GA1UECwwIRklSTUEgRjIxIzAhBgNVBAMMGkpVQU4gSk9TRSBUQUxBVkVSQSBTQUdVSUVSMIIBIjANBgkqhkiG9w0BAQEFAAOCAQ8AMIIBCgKCAQEA5XtDA5QAoR0dU/m+QI/mljx0lUDdrVfXiyhdYkc57fNYwtYkUBhaPQCsmo4fEWuqTN/JY9ALzU9jjIdvDZrIexJdwn5RNPE7/x+UlTZlTFawn1gVVZj56H/adX/niYm1usO8ZEv2G3K1l8YPOsXvSGl9uZKh7Y3mgWtPZBuL4JY8u56njXEHuS46mNaIGZYTOfhNUoxWIWNxVl6Lyy2Wuc+qys5eOHEo7vXNndZqBnQ9eOEV76gcSR+hmOZ4A5QikNEhqAddB6R5pYikbzwFiA8ZNHdXrAUj7WLF4X0lDsKKEeQogAK7laGd4LMovryJVImjznHkgPTmyWlCB2p9kQIDAQABo4IDfzCCA3swDAYDVR0TAQH/BAIwADAOBgNVHQ8BAf8EBAMCBeAwKgYDVR0lAQH/BCAwHgYIKwYBBQUHAwEGCCsGAQUFBwMCBggrBgEFBQcDBDAdBgNVHQ4EFgQUTa7aUSy/ZxW1OSEnnSkMjNuNoa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anVhbi50YWxhdmVyYUBlZGd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We6JG/ndw/dzif4StS/cGUPoVqrkGjvwggEvcjQVCXvIBCX0uKb78gajRq1HCnSrPJ9pW2d8eJZ8t+5HzomUVM0+nnrCQ6xvnuqRVhKBRdr0Eq773Vawtt1Qgr8m1+C5A+wRO//6a+bIr1N0ry86tZf05Zo+Wto5iB1gysF/8fOd1KuVaXZ6QqngfM9qfYTgJ85u4eUR0nfqvq17e8oUNEXOUiQogF/PtZ4/akhwHrBC84jjt9k2CV0GUhzwe1D0OKv+fz4WYLlRiHSXm1raUWpeFJmw0yD5fDEbxWekeTrVTLacQkSMCO0dmbpp4kLwAloCVM5qRf73CLbWAXnw8cmVCAUc75+jKJZ4sl7P4tSFrhrQ/2rI9rMp/Yv3hLIKpvpaD6mev+cq10n80txoERKhfpiKbFzm28vm1Qsi+OXitf+0dfgdPGnmhytdYB3MJS5JJvrsAf+vWcMunZdtxpE2aUKNKYfx5KtoQIUzfJZS+9dnPZsOe5EjxO9th0wrLdfXusSNAjR7rrHgxJQYNDhlfdsP2FEz+JQo5Y0HQ8qO6LCxhH0xhDRFj20VOHO5TFGsTLtEpvkwGetQqI2tbx+SEXRMmVp2G/QIHgS37Yf9kDbxlnThAO5fgVsfx0TSsGV46FcLivgM1uR28ntpmiSJdy5UvELq2TPYcDeRN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Wn2b/hVS/2OdWMpUvArKltUTkYTw51avmJY/YwXW/PI=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Y5xNQNn9fxYV+5MIxQjT72xAIqwysrLCvD9PBRvdjDQ=</DigestValue>
      </Reference>
      <Reference URI="/xl/drawings/vmlDrawing1.vml?ContentType=application/vnd.openxmlformats-officedocument.vmlDrawing">
        <DigestMethod Algorithm="http://www.w3.org/2001/04/xmlenc#sha256"/>
        <DigestValue>uO7FNFFq1wHEPDJoUwQmefr4IhyNTXrljMCwzKnGGhI=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zDRr9A+YD21zidjXs1pFPi0AiddtzdCAM2f4E5zvxVc=</DigestValue>
      </Reference>
      <Reference URI="/xl/externalLinks/externalLink1.xml?ContentType=application/vnd.openxmlformats-officedocument.spreadsheetml.externalLink+xml">
        <DigestMethod Algorithm="http://www.w3.org/2001/04/xmlenc#sha256"/>
        <DigestValue>DuIinsv0iMopSwzJqNKPgYve28L2CIdvpNisFKSLyME=</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X7aIWdwnYX6OMbElYTbPY1eaZpzqKbViTlwqL02Pv8I=</DigestValue>
      </Reference>
      <Reference URI="/xl/media/image3.emf?ContentType=image/x-emf">
        <DigestMethod Algorithm="http://www.w3.org/2001/04/xmlenc#sha256"/>
        <DigestValue>0y1i24rAKXCeZFz/gI6bw8BrGITtHnyU1vBgrpT92N0=</DigestValue>
      </Reference>
      <Reference URI="/xl/media/image4.emf?ContentType=image/x-emf">
        <DigestMethod Algorithm="http://www.w3.org/2001/04/xmlenc#sha256"/>
        <DigestValue>WBK8cAj4FPzWHFHM7kzc2ObBGO3TgkoTKyXF2DByxRo=</DigestValue>
      </Reference>
      <Reference URI="/xl/media/image5.emf?ContentType=image/x-emf">
        <DigestMethod Algorithm="http://www.w3.org/2001/04/xmlenc#sha256"/>
        <DigestValue>pbLim9/74CVb9tCSpxMrTMdtIN4bVjlcnZhW4wKad9c=</DigestValue>
      </Reference>
      <Reference URI="/xl/media/image6.emf?ContentType=image/x-emf">
        <DigestMethod Algorithm="http://www.w3.org/2001/04/xmlenc#sha256"/>
        <DigestValue>GWFU/THg1ow9+Dy21Z1Vwo56agDIc4tc1hLBLKOEbjY=</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lzQTfGOB3x4Z0D9xUXYD566P9FOIDH9Og/ri4DvX8TI=</DigestValue>
      </Reference>
      <Reference URI="/xl/styles.xml?ContentType=application/vnd.openxmlformats-officedocument.spreadsheetml.styles+xml">
        <DigestMethod Algorithm="http://www.w3.org/2001/04/xmlenc#sha256"/>
        <DigestValue>VhdpthSCIu+aTxACY4VsZ4qTZ2R8nXEYIkJjmL+k7Pg=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mCnaBAfGkYRFqXJmyRga7sJBsiPCDlHTa0PZv3v92dk=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UAXEUuA2cViEVNWTCB3DG2a3J1H54MzwUKRHAUETm+U=</DigestValue>
      </Reference>
      <Reference URI="/xl/worksheets/sheet2.xml?ContentType=application/vnd.openxmlformats-officedocument.spreadsheetml.worksheet+xml">
        <DigestMethod Algorithm="http://www.w3.org/2001/04/xmlenc#sha256"/>
        <DigestValue>Iv+zzE0IpTURZoaNBLp2pKsz5jmCXr9HwbaZ/CaAXyY=</DigestValue>
      </Reference>
      <Reference URI="/xl/worksheets/sheet3.xml?ContentType=application/vnd.openxmlformats-officedocument.spreadsheetml.worksheet+xml">
        <DigestMethod Algorithm="http://www.w3.org/2001/04/xmlenc#sha256"/>
        <DigestValue>7g+m9BkpzS5srNX+TXn9XVZJz0/4MZeuqykID7GviwE=</DigestValue>
      </Reference>
      <Reference URI="/xl/worksheets/sheet4.xml?ContentType=application/vnd.openxmlformats-officedocument.spreadsheetml.worksheet+xml">
        <DigestMethod Algorithm="http://www.w3.org/2001/04/xmlenc#sha256"/>
        <DigestValue>/oJ5DispWouZmcFDryoKuJ6UO90Q4U1ncw/wZX9miU8=</DigestValue>
      </Reference>
      <Reference URI="/xl/worksheets/sheet5.xml?ContentType=application/vnd.openxmlformats-officedocument.spreadsheetml.worksheet+xml">
        <DigestMethod Algorithm="http://www.w3.org/2001/04/xmlenc#sha256"/>
        <DigestValue>vESpZCxCLE7PoQMlpHCf8XYWxsYduFx3jrTsjmi64Ik=</DigestValue>
      </Reference>
      <Reference URI="/xl/worksheets/sheet6.xml?ContentType=application/vnd.openxmlformats-officedocument.spreadsheetml.worksheet+xml">
        <DigestMethod Algorithm="http://www.w3.org/2001/04/xmlenc#sha256"/>
        <DigestValue>9gjQqGbGxL2mg7bZ5OZ+XD5feDqZ3IvhuUevTvYfd6c=</DigestValue>
      </Reference>
      <Reference URI="/xl/worksheets/sheet7.xml?ContentType=application/vnd.openxmlformats-officedocument.spreadsheetml.worksheet+xml">
        <DigestMethod Algorithm="http://www.w3.org/2001/04/xmlenc#sha256"/>
        <DigestValue>VPxyJHJFZlVjHGqkzvQYwiqRoTgNjNaq9aUA9HJWACU=</DigestValue>
      </Reference>
    </Manifest>
    <SignatureProperties>
      <SignatureProperty Id="idSignatureTime" Target="#idPackageSignature">
        <mdssi:SignatureTime xmlns:mdssi="http://schemas.openxmlformats.org/package/2006/digital-signature">
          <mdssi:Format>YYYY-MM-DDThh:mm:ssTZD</mdssi:Format>
          <mdssi:Value>2021-03-31T19:27:04Z</mdssi:Value>
        </mdssi:SignatureTime>
      </SignatureProperty>
    </SignatureProperties>
  </Object>
  <Object Id="idOfficeObject">
    <SignatureProperties>
      <SignatureProperty Id="idOfficeV1Details" Target="#idPackageSignature">
        <SignatureInfoV1 xmlns="http://schemas.microsoft.com/office/2006/digsig">
          <SetupID>{238BDF6B-2B52-475C-8CA4-DEBD0C691126}</SetupID>
          <SignatureText>Juan Talavera</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2021-03-31T19:27:04Z</xd:SigningTime>
          <xd:SigningCertificate>
            <xd:Cert>
              <xd:CertDigest>
                <DigestMethod Algorithm="http://www.w3.org/2001/04/xmlenc#sha256"/>
                <DigestValue>XY5zzZoT1RGkwSmaGdEzOHyklWDvIprgF+LPTKFX5ug=</DigestValue>
              </xd:CertDigest>
              <xd:IssuerSerial>
                <X509IssuerName>C=PY, O=DOCUMENTA S.A., CN=CA-DOCUMENTA S.A., SERIALNUMBER=RUC 80050172-1</X509IssuerName>
                <X509SerialNumber>6764057046388975843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JOdyBerXbAhI0AXFOhY4i+ZgCI0spigMxVAPA+khYAAAAAeEGSFgAAAAAYvrsDZMxVABDHjwNszFUAEMePYgEAAAB4zFUA+6VyYojSymIBAAAAIM7KYtibkRYXqn0NiL5mFmeGD4UV16aQ3MtVADnxTncsylUAAAAAAAAATncAAAAA9f///wAAAAAAAAAAAAAAAJABAAAAAAABAAAAAHMAZQBnAG8AZQAgAHUAaQArkY98kMpVAF10wXUAAK12hMpVAAAAAACMylUAAAAAAMuoF2MAAK12AAAAABMAFABcU6FjIF6tdqTKVQBk9Y52AAAAALB1qQ3gxK52ZHYACAAAAAAlAAAADAAAAAEAAAAYAAAADAAAAAAAAAASAAAADAAAAAEAAAAeAAAAGAAAAL0AAAAEAAAA9wAAABEAAAAlAAAADAAAAAEAAABUAAAAiAAAAL4AAAAEAAAA9QAAABAAAAABAAAAVVWPQYX2jkG+AAAABAAAAAoAAABMAAAAAAAAAAAAAAAAAAAA//////////9gAAAAMwAx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FdwkAAAAIXZQAAAAAAMCEjQDAhI0AMlOhYwAAAABAU6FjAAAAAAAAAAAAAAAAAAAAAAAAAACohY0AAAAAAAAAAAAAAAAAAAAAAAAAAAAAAAAAAAAAAAAAAAAAAAAAAAAAAAAAAAAAAAAAAAAAAAAAAAAAAAAAuCVUAFt+jnwAAM93rCZUAJjQwXfAhI0Ay6gXYwAAAACo0cF3//8AAAAAAACL0sF3i9LBd9wmVADgJlQAMlOhYwAAAAAAAAAAAAAAAAAAAACxhsB1CQAAAAcAAAAUJ1QAFCdUAAACAAD8////AQAAAAAAAAAAAAAAAAAAAAAAAAAAAAAAsHWp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QAHvJOdwAAjQAgIGoAdRoKTwQlVAB+XMF3AAAAAH5cwXcAAAAAAAAAACAAAAB4ZikbLNrKYiAlVAAXt6xjAACNAAAAAAAgAAAA6ClUAMh1KRs0JVQAvWFxYiAAAAABAAAADwAAAE9pDoW9PnFiBCdUADnxTndUJVQABAAAAAAATneIIuwa4P///wAAAAAAAAAAAAAAAJABAAAAAAABAAAAAGEAcgBpAGEAbAAAAAAAAAAAAAAAAAAAAAAAAAAAAAAABgAAAAAAAACxhsB1AAAAAAYAAAC4JlQAuCZUAAACAAD8////AQAAAAAAAAAAAAAAAAAAALB1qQ3gxK52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YAAAABUAAAAhAPAAAAAAAAAAAAAAAIA/AAAAAAAAAAAAAIA/AAAAAAAAAAAAAAAAAAAAAAAAAAAAAAAAAAAAAAAAAAAlAAAADAAAAAAAAIAoAAAADAAAAAQAAABSAAAAcAEAAAQAAADw////AAAAAAAAAAAAAAAAkAEAAAAAAAEAAAAAcwBlAGcAbwBlACAAdQBpAAAAAAAAAAAAAAAAAAAAAAAAAAAAAAAAAAAAAAAAAAAAAAAAAAAAAAAAAAAAAAAAAAAAVAAe8k53EAAAAAcAAABHDApKAAAAALwCAAAAAAAAAQICIlMAeQBzAHQAZQBtAAAAAAAAAAAAAAAAAAAAAAAAAAAANsBOyQAAAAD8JFQAoCQ6YAEAAAC8JVQAIA0AhAAAAABFOaeQi2gOhQMsHmPAJlQAOfFOdxAlVAAFAAAAAABOd2/Gj2Lw////AAAAAAAAAAAAAAAAkAEAAAAAAAEAAAAAcwBlAGcAbwBlACAAdQBpAAAAAAAAAAAAAAAAAAAAAAAAAAAAsYbAdQAAAAAJAAAAdCZUAHQmVAAAAgAA/P///wEAAAAAAAAAAAAAAAAAAAAAAAAAAAAAALB1qQ1kdgAIAAAAACUAAAAMAAAABAAAABgAAAAMAAAAAAAAABIAAAAMAAAAAQAAAB4AAAAYAAAAKQAAADMAAACJAAAASAAAACUAAAAMAAAABAAAAFQAAACcAAAAKgAAADMAAACHAAAARwAAAAEAAABVVY9BhfaOQSoAAAAzAAAADQAAAEwAAAAAAAAAAAAAAAAAAAD//////////2gAAABKAHUAYQBuACAAVABhAGwAYQB2AGUAcgBhAMpiBgAAAAkAAAAIAAAACQAAAAQAAAAIAAAACAAAAAQAAAAIAAAACAAAAAg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RAAAAXAAAAAEAAABVVY9BhfaOQQoAAABQAAAAGgAAAEwAAAAAAAAAAAAAAAAAAAD//////////4AAAABKAHUAYQBuACAASgBvAHMAZQAgAFQAYQBsAGEAdgBlAHIAYQAgAFMAYQBnAHUAaQBlAHIABAAAAAcAAAAGAAAABwAAAAMAAAAEAAAABwAAAAUAAAAGAAAAAwAAAAYAAAAGAAAAAwAAAAYAAAAFAAAABgAAAAQAAAAGAAAAAwAAAAYAAAAGAAAABwAAAAcAAAADAAAABgAAAAQ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TAAAAbAAAAAEAAABVVY9BhfaOQQoAAABgAAAADwAAAEwAAAAAAAAAAAAAAAAAAAD//////////2wAAABTAGkAbgBkAGkAYwBvACAAVABpAHQAdQBsAGEAcgBUAAYAAAADAAAABwAAAAcAAAADAAAABQAAAAcAAAADAAAABgAAAAMAAAAEAAAABwAAAAMAAAAGAAAABAAAAEsAAABAAAAAMAAAAAUAAAAgAAAAAQAAAAEAAAAQAAAAAAAAAAAAAAAAAQAAgAAAAAAAAAAAAAAAAAEAAIAAAAAlAAAADAAAAAIAAAAnAAAAGAAAAAUAAAAAAAAA////AAAAAAAlAAAADAAAAAUAAABMAAAAZAAAAAkAAABwAAAA7QAAAHwAAAAJAAAAcAAAAOUAAAANAAAAIQDwAAAAAAAAAAAAAACAPwAAAAAAAAAAAACAPwAAAAAAAAAAAAAAAAAAAAAAAAAAAAAAAAAAAAAAAAAAJQAAAAwAAAAAAACAKAAAAAwAAAAFAAAAJQAAAAwAAAABAAAAGAAAAAwAAAAAAAAAEgAAAAwAAAABAAAAFgAAAAwAAAAAAAAAVAAAADgBAAAKAAAAcAAAAOwAAAB8AAAAAQAAAFVVj0GF9o5BCgAAAHAAAAAnAAAATAAAAAQAAAAJAAAAcAAAAO4AAAB9AAAAnAAAAEYAaQByAG0AYQBkAG8AIABwAG8AcgA6ACAASgBVAEEATgAgAEoATwBTAEUAIABUAEEATABBAFYARQBSAEEAIABTAEEARwBVAEkARQBSAAAABgAAAAMAAAAEAAAACQAAAAYAAAAHAAAABwAAAAMAAAAHAAAABwAAAAQAAAADAAAAAwAAAAQAAAAIAAAABwAAAAgAAAADAAAABAAAAAkAAAAGAAAABgAAAAMAAAAGAAAABwAAAAUAAAAHAAAABwAAAAYAAAAHAAAABwAAAAMAAAAGAAAABwAAAAgAAAAIAAAAAwAAAAYAAAAHAAAAFgAAAAwAAAAAAAAAJQAAAAwAAAACAAAADgAAABQAAAAAAAAAEAAAABQAAAA=</Object>
  <Object Id="idInvalidSigLnImg">AQAAAGwAAAAAAAAAAAAAAP8AAAB/AAAAAAAAAAAAAADrEQAA8AgAACBFTUYAAAEAZ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JOdyBerXbAhI0AXFOhY4i+ZgCI0spigMxVAPA+khYAAAAAeEGSFgAAAAAYvrsDZMxVABDHjwNszFUAEMePYgEAAAB4zFUA+6VyYojSymIBAAAAIM7KYtibkRYXqn0NiL5mFmeGD4UV16aQ3MtVADnxTncsylUAAAAAAAAATncAAAAA9f///wAAAAAAAAAAAAAAAJABAAAAAAABAAAAAHMAZQBnAG8AZQAgAHUAaQArkY98kMpVAF10wXUAAK12hMpVAAAAAACMylUAAAAAAMuoF2MAAK12AAAAABMAFABcU6FjIF6tdqTKVQBk9Y52AAAAALB1qQ3gxK52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MV3CQAAAAhdlAAAAAAAwISNAMCEjQAyU6FjAAAAAEBToWMAAAAAAAAAAAAAAAAAAAAAAAAAAKiFjQAAAAAAAAAAAAAAAAAAAAAAAAAAAAAAAAAAAAAAAAAAAAAAAAAAAAAAAAAAAAAAAAAAAAAAAAAAAAAAAAC4JVQAW36OfAAAz3esJlQAmNDBd8CEjQDLqBdjAAAAAKjRwXf//wAAAAAAAIvSwXeL0sF33CZUAOAmVAAyU6FjAAAAAAAAAAAAAAAAAAAAALGGwHUJAAAABwAAABQnVAAUJ1QAAAIAAPz///8BAAAAAAAAAAAAAAAAAAAAAAAAAAAAAACwdak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VAAe8k53AACNACAgagB1GgpPBCVUAH5cwXcAAAAAflzBdwAAAAAAAAAAIAAAAHhmKRss2spiICVUABe3rGMAAI0AAAAAACAAAADoKVQAyHUpGzQlVAC9YXFiIAAAAAEAAAAPAAAAT2kOhb0+cWIEJ1QAOfFOd1QlVAAEAAAAAABOd4gi7Brg////AAAAAAAAAAAAAAAAkAEAAAAAAAEAAAAAYQByAGkAYQBsAAAAAAAAAAAAAAAAAAAAAAAAAAAAAAAGAAAAAAAAALGGwHUAAAAABgAAALgmVAC4JlQAAAIAAPz///8BAAAAAAAAAAAAAAAAAAAAsHWpDeDErnZkdgAIAAAAACUAAAAMAAAAAwAAABgAAAAMAAAAAAAAABIAAAAMAAAAAQAAABYAAAAMAAAACAAAAFQAAABUAAAACgAAACcAAAAeAAAASgAAAAEAAABVVY9BhfaOQQoAAABLAAAAAQAAAEwAAAAEAAAACQAAACcAAAAgAAAASwAAAFAAAABYAP8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gAAABHAAAAKQAAADMAAABgAAAAFQAAACEA8AAAAAAAAAAAAAAAgD8AAAAAAAAAAAAAgD8AAAAAAAAAAAAAAAAAAAAAAAAAAAAAAAAAAAAAAAAAACUAAAAMAAAAAAAAgCgAAAAMAAAABAAAAFIAAABwAQAABAAAAPD///8AAAAAAAAAAAAAAACQAQAAAAAAAQAAAABzAGUAZwBvAGUAIAB1AGkAAAAAAAAAAAAAAAAAAAAAAAAAAAAAAAAAAAAAAAAAAAAAAAAAAAAAAAAAAAAAAAAAAABUAB7yTncQAAAABwAAAEcMCkoAAAAAvAIAAAAAAAABAgIiUwB5AHMAdABlAG0AAAAAAAAAAAAAAAAAAAAAAAAAAAA2wE7JAAAAAPwkVACgJDpgAQAAALwlVAAgDQCEAAAAAEU5p5CLaA6FAyweY8AmVAA58U53ECVUAAUAAAAAAE53b8aPYvD///8AAAAAAAAAAAAAAACQAQAAAAAAAQAAAABzAGUAZwBvAGUAIAB1AGkAAAAAAAAAAAAAAAAAAAAAAAAAAACxhsB1AAAAAAkAAAB0JlQAdCZUAAACAAD8////AQAAAAAAAAAAAAAAAAAAAAAAAAAAAAAAsHWpDWR2AAgAAAAAJQAAAAwAAAAEAAAAGAAAAAwAAAAAAAAAEgAAAAwAAAABAAAAHgAAABgAAAApAAAAMwAAAIkAAABIAAAAJQAAAAwAAAAEAAAAVAAAAJwAAAAqAAAAMwAAAIcAAABHAAAAAQAAAFVVj0GF9o5BKgAAADMAAAANAAAATAAAAAAAAAAAAAAAAAAAAP//////////aAAAAEoAdQBhAG4AIABUAGEAbABhAHYAZQByAGEAAAAGAAAACQAAAAgAAAAJAAAABAAAAAgAAAAIAAAABAAAAAgAAAAI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JEAAABcAAAAAQAAAFVVj0GF9o5BCgAAAFAAAAAaAAAATAAAAAAAAAAAAAAAAAAAAP//////////gAAAAEoAdQBhAG4AIABKAG8AcwBlACAAVABhAGwAYQB2AGUAcgBhACAAUwBhAGcAdQBpAGUAcgAEAAAABwAAAAYAAAAHAAAAAwAAAAQAAAAHAAAABQAAAAYAAAADAAAABgAAAAYAAAADAAAABgAAAAUAAAAGAAAABAAAAAYAAAADAAAABgAAAAYAAAAHAAAABwAAAAMAAAAGAAAABA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MAAABsAAAAAQAAAFVVj0GF9o5BCgAAAGAAAAAPAAAATAAAAAAAAAAAAAAAAAAAAP//////////bAAAAFMAaQBuAGQAaQBjAG8AIABUAGkAdAB1AGwAYQByAAAABgAAAAMAAAAHAAAABwAAAAMAAAAFAAAABwAAAAMAAAAGAAAAAwAAAAQAAAAHAAAAAwAAAAYAAAAEAAAASwAAAEAAAAAwAAAABQAAACAAAAABAAAAAQAAABAAAAAAAAAAAAAAAAABAACAAAAAAAAAAAAAAAAAAQAAgAAAACUAAAAMAAAAAgAAACcAAAAYAAAABQAAAAAAAAD///8AAAAAACUAAAAMAAAABQAAAEwAAABkAAAACQAAAHAAAADtAAAAfAAAAAkAAABwAAAA5QAAAA0AAAAhAPAAAAAAAAAAAAAAAIA/AAAAAAAAAAAAAIA/AAAAAAAAAAAAAAAAAAAAAAAAAAAAAAAAAAAAAAAAAAAlAAAADAAAAAAAAIAoAAAADAAAAAUAAAAlAAAADAAAAAEAAAAYAAAADAAAAAAAAAASAAAADAAAAAEAAAAWAAAADAAAAAAAAABUAAAAOAEAAAoAAABwAAAA7AAAAHwAAAABAAAAVVWPQYX2jkEKAAAAcAAAACcAAABMAAAABAAAAAkAAABwAAAA7gAAAH0AAACcAAAARgBpAHIAbQBhAGQAbwAgAHAAbwByADoAIABKAFUAQQBOACAASgBPAFMARQAgAFQAQQBMAEEAVgBFAFIAQQAgAFMAQQBHAFUASQBFAFIAAAAGAAAAAwAAAAQAAAAJAAAABgAAAAcAAAAHAAAAAwAAAAcAAAAHAAAABAAAAAMAAAADAAAABAAAAAgAAAAHAAAACAAAAAMAAAAEAAAACQAAAAYAAAAGAAAAAwAAAAYAAAAHAAAABQAAAAcAAAAHAAAABgAAAAcAAAAHAAAAAwAAAAYAAAAHAAAACAAAAAgAAAADAAAAB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fL8BJkI94Rark4gLMrxjfLHMMYRVfS+XRbi94ldicI8=</DigestValue>
    </Reference>
    <Reference Type="http://www.w3.org/2000/09/xmldsig#Object" URI="#idOfficeObject">
      <DigestMethod Algorithm="http://www.w3.org/2001/04/xmlenc#sha256"/>
      <DigestValue>h0+v7rIdTggK5Xrcl1WsZ2KWZKHdM47Won6s9GzI0Vk=</DigestValue>
    </Reference>
    <Reference Type="http://uri.etsi.org/01903#SignedProperties" URI="#idSignedProperties">
      <Transforms>
        <Transform Algorithm="http://www.w3.org/TR/2001/REC-xml-c14n-20010315"/>
      </Transforms>
      <DigestMethod Algorithm="http://www.w3.org/2001/04/xmlenc#sha256"/>
      <DigestValue>EQBqMlu5Eedmy3EznMDvMtYuIJ4NaP77rOo8mJbXMBw=</DigestValue>
    </Reference>
    <Reference Type="http://www.w3.org/2000/09/xmldsig#Object" URI="#idValidSigLnImg">
      <DigestMethod Algorithm="http://www.w3.org/2001/04/xmlenc#sha256"/>
      <DigestValue>IEKEst+aP59Bcp4Ybz2JciSwf8hsrXRxJGt5EmEsoYM=</DigestValue>
    </Reference>
    <Reference Type="http://www.w3.org/2000/09/xmldsig#Object" URI="#idInvalidSigLnImg">
      <DigestMethod Algorithm="http://www.w3.org/2001/04/xmlenc#sha256"/>
      <DigestValue>yI1DSIYVmKlCbG+ewrWfH2st1i0kt5SCW88y8uJ24uk=</DigestValue>
    </Reference>
  </SignedInfo>
  <SignatureValue>Ksyv2SE42U5FK/kHEVnWfzqr5Bf2Ou6b6UsNcl9tW16HY2IfBAjsAFLCj7KWsOeW02pZrpBUgaGG
14UYM0MjUbtDpQdntr2CizEizzvHY0Vo7sFd1X9phfaWWA+SPAN/+5WTsK6Vibliy3We9m2uTi+O
TU0c6TAwUpPxBYpZPepsmzivBFbmM4D3vQdueq+uIFWS7wyrAr7dHS0DRMcMzJOUK8qkKq6gVi1K
yyIfOkObwuJMg4QejlyzOWXi5Sq5fAFxrHRHGLak2aTRaalEZxYiIfmthp2puMNZIRQoOyDYwS6g
Z3d4VBRSYAiqg/VHPIanfsfuwbgA2AsRGXcgww==</SignatureValue>
  <KeyInfo>
    <X509Data>
      <X509Certificate>MIIIHTCCBgWgAwIBAgITXAAAHy/PcKz+VOoHsgAAAAAfLzANBgkqhkiG9w0BAQsFADBXMRcwFQYDVQQFEw5SVUMgODAwODA2MTAtNzEVMBMGA1UEChMMQ09ERTEwMCBTLkEuMQswCQYDVQQGEwJQWTEYMBYGA1UEAxMPQ0EtQ09ERTEwMCBTLkEuMB4XDTE5MTIxNzIwMjY1NVoXDTIxMTIxNzIwMjY1NVowga0xKTAnBgNVBAMTIEZBQklPIE1BUkNFTE8gUEVTU09MQU5JIFJJUVVFTE1FMRcwFQYDVQQKEw5QRVJTT05BIEZJU0lDQTELMAkGA1UEBhMCUFkxFjAUBgNVBCoTDUZBQklPIE1BUkNFTE8xGzAZBgNVBAQTElBFU1NPTEFOSSBSSVFVRUxNRTESMBAGA1UEBRMJQ0kyNjM3NzA2MREwDwYDVQQLEwhGSVJNQSBGMjCCASIwDQYJKoZIhvcNAQEBBQADggEPADCCAQoCggEBAK96A56hOS8EuqN3ofL+Nv1Mkc88GzaDotl34CY1DEgJvqmHcv/ppcLrvOV6DT6xSPjoqQDKUUhXUQeGbYplwOZlz6vaBhQPhISYQ8vnIG8kymD51SUTzjUNWXSTcFpotnVZKlcgY9Ha3hn0H9TEGtbEMwWeMkWsOuD6CHJ+SRPXuKRkFdjYUXgagXAy0DiKHulMPk9Xn5mMBlHNzuuGt95owpPYhDygu0B2Ixw2wJBoMYqJegbzplHup069A8jGYITAmJOyW/mXxDfxD2MZMczaKfkFJ56Pp6PdaBDzkpNXtdUuFccBGIMs2Zz283d4E06Y4ObAH5V4h75m6hMuTV0CAwEAAaOCA4kwggOFMA4GA1UdDwEB/wQEAwIF4DAMBgNVHRMBAf8EAjAAMCAGA1UdJQEB/wQWMBQGCCsGAQUFBwMCBggrBgEFBQcDBDAdBgNVHQ4EFgQUUyzjcEY9ZrM1anMJ13aoifLNbo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RkFCSU8uUEVTU09MQU5JQEhQQVVESVRPUkVTLkNPTTANBgkqhkiG9w0BAQsFAAOCAgEAhanHLxUobYUOn1QpfEj47HZMpScjX/Oeq+u0OYYALgBJlqQmatWtbRWWWTXzZWJwhRR4yzMlyzdU2h73eO/NmNP46D+RS5F4ucuFlDbalBniAvOJayHUg6SmxWpt2xgQioc4D7ir57xHC3M15I5kUBknzM26Ku8KKkRFU3/oZ9QMDqHV7p7/gaeeNYzmcF2iGdza4CN6rXjaBjZm3dw8hfjb1pBWVdXNVD8J96maJC77MyoQaO6VapTSW4pVVC/z/uWA/cHq0KKzPHHis7E2TbijqpgHCSVJWMKJPcXqv5OjhUqy2jyCa2ujMQhDKJiQxWLUnlQLSqHcNotBZbbECs2EfaWi4gFMyxmAuwKyjZEMlDAChosw9+UObvSmwhTaK9tVa6/FH+nPIeE4ccY2cjrOAIcVW36q/mw71GQQ/OvtTvkfY+fxn+SBPOQMj8b7Lgjr7p8NGF3ujLkYJNw3yKyjAID52JnzdQ1yOIA5TgEFOkFAT3kiBWPVKBCqVLjJCC/glDML4s3WcD9xhsyHp64igdbGq0UZUnMAoFQbGukKg2U15uLwGhqv5m85LRizgXGcnz/ZI0rD/MfkqwW9XiK2h+xJjrEf4geAHAX3eEoy5uUGY5bZxX2IJfN5APhZrst6Vgh1yyFOE+QbWjg+pBE8hPWI35XOjVZO3VgJ4q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Wn2b/hVS/2OdWMpUvArKltUTkYTw51avmJY/YwXW/PI=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Y5xNQNn9fxYV+5MIxQjT72xAIqwysrLCvD9PBRvdjDQ=</DigestValue>
      </Reference>
      <Reference URI="/xl/drawings/vmlDrawing1.vml?ContentType=application/vnd.openxmlformats-officedocument.vmlDrawing">
        <DigestMethod Algorithm="http://www.w3.org/2001/04/xmlenc#sha256"/>
        <DigestValue>uO7FNFFq1wHEPDJoUwQmefr4IhyNTXrljMCwzKnGGhI=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zDRr9A+YD21zidjXs1pFPi0AiddtzdCAM2f4E5zvxVc=</DigestValue>
      </Reference>
      <Reference URI="/xl/externalLinks/externalLink1.xml?ContentType=application/vnd.openxmlformats-officedocument.spreadsheetml.externalLink+xml">
        <DigestMethod Algorithm="http://www.w3.org/2001/04/xmlenc#sha256"/>
        <DigestValue>DuIinsv0iMopSwzJqNKPgYve28L2CIdvpNisFKSLyME=</DigestValue>
      </Reference>
      <Reference URI="/xl/media/image1.jpeg?ContentType=image/jpeg">
        <DigestMethod Algorithm="http://www.w3.org/2001/04/xmlenc#sha256"/>
        <DigestValue>gtntWbl+wkbpWIjrBYC+36tSrRtyqoQX7r0bRgwNDTQ=</DigestValue>
      </Reference>
      <Reference URI="/xl/media/image2.emf?ContentType=image/x-emf">
        <DigestMethod Algorithm="http://www.w3.org/2001/04/xmlenc#sha256"/>
        <DigestValue>X7aIWdwnYX6OMbElYTbPY1eaZpzqKbViTlwqL02Pv8I=</DigestValue>
      </Reference>
      <Reference URI="/xl/media/image3.emf?ContentType=image/x-emf">
        <DigestMethod Algorithm="http://www.w3.org/2001/04/xmlenc#sha256"/>
        <DigestValue>0y1i24rAKXCeZFz/gI6bw8BrGITtHnyU1vBgrpT92N0=</DigestValue>
      </Reference>
      <Reference URI="/xl/media/image4.emf?ContentType=image/x-emf">
        <DigestMethod Algorithm="http://www.w3.org/2001/04/xmlenc#sha256"/>
        <DigestValue>WBK8cAj4FPzWHFHM7kzc2ObBGO3TgkoTKyXF2DByxRo=</DigestValue>
      </Reference>
      <Reference URI="/xl/media/image5.emf?ContentType=image/x-emf">
        <DigestMethod Algorithm="http://www.w3.org/2001/04/xmlenc#sha256"/>
        <DigestValue>pbLim9/74CVb9tCSpxMrTMdtIN4bVjlcnZhW4wKad9c=</DigestValue>
      </Reference>
      <Reference URI="/xl/media/image6.emf?ContentType=image/x-emf">
        <DigestMethod Algorithm="http://www.w3.org/2001/04/xmlenc#sha256"/>
        <DigestValue>GWFU/THg1ow9+Dy21Z1Vwo56agDIc4tc1hLBLKOEbjY=</DigestValue>
      </Reference>
      <Reference URI="/xl/printerSettings/printerSettings1.bin?ContentType=application/vnd.openxmlformats-officedocument.spreadsheetml.printerSettings">
        <DigestMethod Algorithm="http://www.w3.org/2001/04/xmlenc#sha256"/>
        <DigestValue>Cfw0083YUx4+c//A9/5+RCOR/iKtsVeQiYxZH4bhzc8=</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/E2xUnaKVvQhybBMAm8SzdIUH7GTLxtcurIpY3UIOPM=</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lzQTfGOB3x4Z0D9xUXYD566P9FOIDH9Og/ri4DvX8TI=</DigestValue>
      </Reference>
      <Reference URI="/xl/styles.xml?ContentType=application/vnd.openxmlformats-officedocument.spreadsheetml.styles+xml">
        <DigestMethod Algorithm="http://www.w3.org/2001/04/xmlenc#sha256"/>
        <DigestValue>VhdpthSCIu+aTxACY4VsZ4qTZ2R8nXEYIkJjmL+k7Pg=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mCnaBAfGkYRFqXJmyRga7sJBsiPCDlHTa0PZv3v92dk=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UAXEUuA2cViEVNWTCB3DG2a3J1H54MzwUKRHAUETm+U=</DigestValue>
      </Reference>
      <Reference URI="/xl/worksheets/sheet2.xml?ContentType=application/vnd.openxmlformats-officedocument.spreadsheetml.worksheet+xml">
        <DigestMethod Algorithm="http://www.w3.org/2001/04/xmlenc#sha256"/>
        <DigestValue>Iv+zzE0IpTURZoaNBLp2pKsz5jmCXr9HwbaZ/CaAXyY=</DigestValue>
      </Reference>
      <Reference URI="/xl/worksheets/sheet3.xml?ContentType=application/vnd.openxmlformats-officedocument.spreadsheetml.worksheet+xml">
        <DigestMethod Algorithm="http://www.w3.org/2001/04/xmlenc#sha256"/>
        <DigestValue>7g+m9BkpzS5srNX+TXn9XVZJz0/4MZeuqykID7GviwE=</DigestValue>
      </Reference>
      <Reference URI="/xl/worksheets/sheet4.xml?ContentType=application/vnd.openxmlformats-officedocument.spreadsheetml.worksheet+xml">
        <DigestMethod Algorithm="http://www.w3.org/2001/04/xmlenc#sha256"/>
        <DigestValue>/oJ5DispWouZmcFDryoKuJ6UO90Q4U1ncw/wZX9miU8=</DigestValue>
      </Reference>
      <Reference URI="/xl/worksheets/sheet5.xml?ContentType=application/vnd.openxmlformats-officedocument.spreadsheetml.worksheet+xml">
        <DigestMethod Algorithm="http://www.w3.org/2001/04/xmlenc#sha256"/>
        <DigestValue>vESpZCxCLE7PoQMlpHCf8XYWxsYduFx3jrTsjmi64Ik=</DigestValue>
      </Reference>
      <Reference URI="/xl/worksheets/sheet6.xml?ContentType=application/vnd.openxmlformats-officedocument.spreadsheetml.worksheet+xml">
        <DigestMethod Algorithm="http://www.w3.org/2001/04/xmlenc#sha256"/>
        <DigestValue>9gjQqGbGxL2mg7bZ5OZ+XD5feDqZ3IvhuUevTvYfd6c=</DigestValue>
      </Reference>
      <Reference URI="/xl/worksheets/sheet7.xml?ContentType=application/vnd.openxmlformats-officedocument.spreadsheetml.worksheet+xml">
        <DigestMethod Algorithm="http://www.w3.org/2001/04/xmlenc#sha256"/>
        <DigestValue>VPxyJHJFZlVjHGqkzvQYwiqRoTgNjNaq9aUA9HJWACU=</DigestValue>
      </Reference>
    </Manifest>
    <SignatureProperties>
      <SignatureProperty Id="idSignatureTime" Target="#idPackageSignature">
        <mdssi:SignatureTime xmlns:mdssi="http://schemas.openxmlformats.org/package/2006/digital-signature">
          <mdssi:Format>YYYY-MM-DDThh:mm:ssTZD</mdssi:Format>
          <mdssi:Value>2021-03-31T22:05:07Z</mdssi:Value>
        </mdssi:SignatureTime>
      </SignatureProperty>
    </SignatureProperties>
  </Object>
  <Object Id="idOfficeObject">
    <SignatureProperties>
      <SignatureProperty Id="idOfficeV1Details" Target="#idPackageSignature">
        <SignatureInfoV1 xmlns="http://schemas.microsoft.com/office/2006/digsig">
          <SetupID>{D29D4E67-9C60-4CE6-B530-7019EF02F513}</SetupID>
          <SignatureText>Fabio Marcelo Pessolani</SignatureText>
          <SignatureImage/>
          <SignatureComments/>
          <WindowsVersion>10.0</WindowsVersion>
          <OfficeVersion>16.0.13801/22</OfficeVersion>
          <ApplicationVersion>16.0.13801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2021-03-31T22:05:07Z</xd:SigningTime>
          <xd:SigningCertificate>
            <xd:Cert>
              <xd:CertDigest>
                <DigestMethod Algorithm="http://www.w3.org/2001/04/xmlenc#sha256"/>
                <DigestValue>5CbfxziPY17WYZvolOBesRjXBaYtAaIQqwWfvhkJcy0=</DigestValue>
              </xd:CertDigest>
              <xd:IssuerSerial>
                <X509IssuerName>CN=CA-CODE100 S.A., C=PY, O=CODE100 S.A., SERIALNUMBER=RUC 80080610-7</X509IssuerName>
                <X509SerialNumber>2051668599719130536585862376356816646043606831</X509SerialNumber>
              </xd:IssuerSerial>
            </xd:Cert>
          </xd:SigningCertificate>
          <xd:SignaturePolicyIdentifier>
            <xd:SignaturePolicyImplied/>
          </xd:SignaturePolicyIdentifier>
        </xd:SignedSignatureProperties>
      </xd:SignedProperties>
    </xd:QualifyingProperties>
  </Object>
  <Object Id="idValidSigLnImg">AQAAAGwAAAAAAAAAAAAAACABAAB/AAAAAAAAAAAAAABuHAAAogwAACBFTUYAAAEARBwAAKoAAAAGAAAAAAAAAAAAAAAAAAAAVgUAAAAD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C2r+H8AAABwLav4fwAAbDUSq/h/AAAAAJMR+X8AAKHNiKr4fwAAMBaTEfl/AABsNRKr+H8AAIAWAAAAAAAAQAAAwPh/AAAAAJMR+X8AAHTQiKr4fwAABAAAAAAAAAAwFpMR+X8AACC0D4wtAAAAbDUSqwAAAABIAAAAAAAAAGw1Eqv4fwAAoHMtq/h/AADAORKr+H8AAAEAAAAAAAAA6F4Sq/h/AAAAAJMR+X8AAAAAAAAAAAAAAAAAABoCAAArxqWp+H8AAKAxHnsaAgAAi+jtEPl/AADwtA+MLQAAAIm1D4wtAAAAAAAAAAAAAAAAAAAAZHYACAAAAAAlAAAADAAAAAEAAAAYAAAADAAAAAAAAAASAAAADAAAAAEAAAAeAAAAGAAAAMMAAAAEAAAA9wAAABEAAAAlAAAADAAAAAEAAABUAAAAhAAAAMQAAAAEAAAA9QAAABAAAAABAAAA0XbJQVUVykHEAAAABAAAAAkAAABMAAAAAAAAAAAAAAAAAAAA//////////9gAAAAMwAxAC8AMwAvADIAMAAyADE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DPINjC0AAAAo8A2MLQAAAAAAAAAAAAAAiL4QEfl/AAAAAAAAAAAAAAkAAAAAAAAACPNcDhoCAADnz4iq+H8AAAAAAAAAAAAAAAAAAAAAAABVMJwGy9oAAKjxDYwtAAAAaPINjC0AAAAQOSALGgIAAKAxHnsaAgAA0PINjAAAAAAAAAAAAAAAAAcAAAAAAAAAAAAAAAAAAAAM8g2MLQAAAEnyDYwtAAAAwULpEPl/AAAQBwgOGgIAAAh8f6oAAAAAAAAAAAAAAAAQBwgOGgIAAKAxHnsaAgAAi+jtEPl/AACw8Q2MLQAAAEnyDY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M8Q2MLQAAAEHwDYwtAAAAkNP+DRoCAACIvhAR+X8AAAAAAAAAAAAAoMsTqvh/AAAAAAAA+H8AAGDbNqr4fwAAAAAAAAAAAAAAAAAAAAAAANUxnAbL2gAA6GIUqvh/AADwEO14GgIAAOD///8AAAAAoDEeexoCAABo8g2MAAAAAAAAAAAAAAAABgAAAAAAAAAAAAAAAAAAAIzxDYwtAAAAyfENjC0AAADBQukQ+X8AAAjzXA4aAgAAAAAAAAAAAAAI81wOGgIAAOj4Eqr4fwAAoDEeexoCAACL6O0Q+X8AADDxDYwtAAAAyfENjC0AAAAAAAAAAAAAAAAAAABkdgAIAAAAACUAAAAMAAAAAwAAABgAAAAMAAAAAAAAABIAAAAMAAAAAQAAABYAAAAMAAAACAAAAFQAAABUAAAACgAAACcAAAAeAAAASgAAAAEAAADRdslBVRXKQQoAAABLAAAAAQAAAEwAAAAEAAAACQAAACcAAAAgAAAASwAAAFAAAABYAMwO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KzxDYwtAAAA8PkNjC0AAAAACAAAAAAAAIi+EBH5fwAAAAAAAAAAAAAAAAAAAAAAANi7Qg4aAgAAIN+ODhoCAAAAAAAAAAAAAAAAAAAAAAAAtTGcBsvaAABgvBOq+H8AAAAAAAAIAAAA8P///wAAAACgMR57GgIAAIjyDYwAAAAAAAAAAAAAAAAJAAAAAAAAAAAAAAAAAAAArPENjC0AAADp8Q2MLQAAAMFC6RD5fwAAkPJcDhoCAAAAAAAAAAAAAJDyXA4aAgAAOLwTqvh/AACgMR57GgIAAIvo7RD5fwAAUPENjC0AAADp8Q2MLQAAAAAAAAAAAAAAMOIdC2R2AAgAAAAAJQAAAAwAAAAEAAAAGAAAAAwAAAAAAAAAEgAAAAwAAAABAAAAHgAAABgAAAApAAAAMwAAANIAAABIAAAAJQAAAAwAAAAEAAAAVAAAANgAAAAqAAAAMwAAANAAAABHAAAAAQAAANF2yUFVFcpBKgAAADMAAAAXAAAATAAAAAAAAAAAAAAAAAAAAP//////////fAAAAEYAYQBiAGkAbwAgAE0AYQByAGMAZQBsAG8AIABQAGUAcwBzAG8AbABhAG4AaQAIAAgAAAAIAAAACQAAAAQAAAAJAAAABAAAAA4AAAAIAAAABgAAAAcAAAAIAAAABAAAAAkAAAAEAAAACQAAAAgAAAAHAAAABwAAAAkAAAAEAAAACAAAAAkAAAAE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UAAABcAAAAAQAAANF2yUFVFcpBCgAAAFAAAAAXAAAATAAAAAAAAAAAAAAAAAAAAP//////////fAAAAEYAYQBiAGkAbwAgAE0AYQByAGMAZQBsAG8AIABQAGUAcwBzAG8AbABhAG4AaQAAAAYAAAAGAAAABwAAAAMAAAAHAAAAAwAAAAoAAAAGAAAABAAAAAUAAAAGAAAAAwAAAAcAAAADAAAABgAAAAYAAAAFAAAABQAAAAcAAAADAAAABgAAAAc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0XbJQVUVykEKAAAAYAAAAA8AAABMAAAAAAAAAAAAAAAAAAAA//////////9sAAAAQQB1AGQAaQB0AG8AcgAgAEUAeAB0AGUAcgBuAG8AAAAHAAAABwAAAAcAAAADAAAABAAAAAcAAAAEAAAAAwAAAAYAAAAFAAAABAAAAAYAAAAE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cAQAACgAAAHAAAAAWAQAAfAAAAAEAAADRdslBVRXKQQoAAABwAAAALQAAAEwAAAAEAAAACQAAAHAAAAAYAQAAfQAAAKgAAABGAGkAcgBtAGEAZABvACAAcABvAHIAOgAgAEYAQQBCAEkATwAgAE0AQQBSAEMARQBMAE8AIABQAEUAUwBTAE8ATABBAE4ASQAgAFIASQBRAFUARQBMAE0ARQAAAAYAAAADAAAABAAAAAkAAAAGAAAABwAAAAcAAAADAAAABwAAAAcAAAAEAAAAAwAAAAMAAAAGAAAABwAAAAYAAAADAAAACQAAAAMAAAAKAAAABwAAAAcAAAAHAAAABgAAAAUAAAAJAAAAAwAAAAYAAAAGAAAABgAAAAYAAAAJAAAABQAAAAcAAAAIAAAAAwAAAAMAAAAHAAAAAwAAAAgAAAAIAAAABgAAAAUAAAAKAAAABgAAABYAAAAMAAAAAAAAACUAAAAMAAAAAgAAAA4AAAAUAAAAAAAAABAAAAAUAAAA</Object>
  <Object Id="idInvalidSigLnImg">AQAAAGwAAAAAAAAAAAAAACABAAB/AAAAAAAAAAAAAABuHAAAogwAACBFTUYAAAEAxCAAALEAAAAGAAAAAAAAAAAAAAAAAAAAVgUAAAADAABYAQAAwgAAAAAAAAAAAAAAAAAAAMA/BQDQ9QI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C2r+H8AAABwLav4fwAAbDUSq/h/AAAAAJMR+X8AAKHNiKr4fwAAMBaTEfl/AABsNRKr+H8AAIAWAAAAAAAAQAAAwPh/AAAAAJMR+X8AAHTQiKr4fwAABAAAAAAAAAAwFpMR+X8AACC0D4wtAAAAbDUSqwAAAABIAAAAAAAAAGw1Eqv4fwAAoHMtq/h/AADAORKr+H8AAAEAAAAAAAAA6F4Sq/h/AAAAAJMR+X8AAAAAAAAAAAAAAAAAABoCAAArxqWp+H8AAKAxHnsaAgAAi+jtEPl/AADwtA+MLQAAAIm1D4wt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DPINjC0AAAAo8A2MLQAAAAAAAAAAAAAAiL4QEfl/AAAAAAAAAAAAAAkAAAAAAAAACPNcDhoCAADnz4iq+H8AAAAAAAAAAAAAAAAAAAAAAABVMJwGy9oAAKjxDYwtAAAAaPINjC0AAAAQOSALGgIAAKAxHnsaAgAA0PINjAAAAAAAAAAAAAAAAAcAAAAAAAAAAAAAAAAAAAAM8g2MLQAAAEnyDYwtAAAAwULpEPl/AAAQBwgOGgIAAAh8f6oAAAAAAAAAAAAAAAAQBwgOGgIAAKAxHnsaAgAAi+jtEPl/AACw8Q2MLQAAAEnyDYwt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M8Q2MLQAAAEHwDYwtAAAAkNP+DRoCAACIvhAR+X8AAAAAAAAAAAAAoMsTqvh/AAAAAAAA+H8AAGDbNqr4fwAAAAAAAAAAAAAAAAAAAAAAANUxnAbL2gAA6GIUqvh/AADwEO14GgIAAOD///8AAAAAoDEeexoCAABo8g2MAAAAAAAAAAAAAAAABgAAAAAAAAAAAAAAAAAAAIzxDYwtAAAAyfENjC0AAADBQukQ+X8AAAjzXA4aAgAAAAAAAAAAAAAI81wOGgIAAOj4Eqr4fwAAoDEeexoCAACL6O0Q+X8AADDxDYwtAAAAyfENjC0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E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KzxDYwtAAAA8PkNjC0AAAAACAAAAAAAAIi+EBH5fwAAAAAAAAAAAAAAAAAAAAAAANi7Qg4aAgAAIN+ODhoCAAAAAAAAAAAAAAAAAAAAAAAAtTGcBsvaAABgvBOq+H8AAAAAAAAIAAAA8P///wAAAACgMR57GgIAAIjyDYwAAAAAAAAAAAAAAAAJAAAAAAAAAAAAAAAAAAAArPENjC0AAADp8Q2MLQAAAMFC6RD5fwAAkPJcDhoCAAAAAAAAAAAAAJDyXA4aAgAAOLwTqvh/AACgMR57GgIAAIvo7RD5fwAAUPENjC0AAADp8Q2MLQAAAAAAAAAAAAAAMOIdC2R2AAgAAAAAJQAAAAwAAAAEAAAAGAAAAAwAAAAAAAAAEgAAAAwAAAABAAAAHgAAABgAAAApAAAAMwAAANIAAABIAAAAJQAAAAwAAAAEAAAAVAAAANgAAAAqAAAAMwAAANAAAABHAAAAAQAAANF2yUFVFcpBKgAAADMAAAAXAAAATAAAAAAAAAAAAAAAAAAAAP//////////fAAAAEYAYQBiAGkAbwAgAE0AYQByAGMAZQBsAG8AIABQAGUAcwBzAG8AbABhAG4AaQAAAAgAAAAIAAAACQAAAAQAAAAJAAAABAAAAA4AAAAIAAAABgAAAAcAAAAIAAAABAAAAAkAAAAEAAAACQAAAAgAAAAHAAAABwAAAAkAAAAEAAAACAAAAAkAAAAEAAAASwAAAEAAAAAwAAAABQAAACAAAAABAAAAAQAAABAAAAAAAAAAAAAAACEBAACAAAAAAAAAAAAAAAAhAQAAgAAAACUAAAAMAAAAAgAAACcAAAAYAAAABQAAAAAAAAD///8AAAAAACUAAAAMAAAABQAAAEwAAABkAAAAAAAAAFAAAAAgAQAAfAAAAAAAAABQAAAAIQ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gAAAAKAAAAUAAAAIUAAABcAAAAAQAAANF2yUFVFcpBCgAAAFAAAAAXAAAATAAAAAAAAAAAAAAAAAAAAP//////////fAAAAEYAYQBiAGkAbwAgAE0AYQByAGMAZQBsAG8AIABQAGUAcwBzAG8AbABhAG4AaQAAAAYAAAAGAAAABwAAAAMAAAAHAAAAAwAAAAoAAAAGAAAABAAAAAUAAAAGAAAAAwAAAAcAAAADAAAABgAAAAYAAAAFAAAABQAAAAcAAAADAAAABgAAAAcAAAADAAAASwAAAEAAAAAwAAAABQAAACAAAAABAAAAAQAAABAAAAAAAAAAAAAAACEBAACAAAAAAAAAAAAAAAAh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0XbJQVUVykEKAAAAYAAAAA8AAABMAAAAAAAAAAAAAAAAAAAA//////////9sAAAAQQB1AGQAaQB0AG8AcgAgAEUAeAB0AGUAcgBuAG8AAAAHAAAABwAAAAcAAAADAAAABAAAAAcAAAAEAAAAAwAAAAYAAAAFAAAABAAAAAYAAAAEAAAABwAAAAcAAABLAAAAQAAAADAAAAAFAAAAIAAAAAEAAAABAAAAEAAAAAAAAAAAAAAAIQEAAIAAAAAAAAAAAAAAACEBAACAAAAAJQAAAAwAAAACAAAAJwAAABgAAAAFAAAAAAAAAP///wAAAAAAJQAAAAwAAAAFAAAATAAAAGQAAAAJAAAAcAAAABcBAAB8AAAACQAAAHAAAAAPAQAADQAAACEA8AAAAAAAAAAAAAAAgD8AAAAAAAAAAAAAgD8AAAAAAAAAAAAAAAAAAAAAAAAAAAAAAAAAAAAAAAAAACUAAAAMAAAAAAAAgCgAAAAMAAAABQAAACUAAAAMAAAAAQAAABgAAAAMAAAAAAAAABIAAAAMAAAAAQAAABYAAAAMAAAAAAAAAFQAAABcAQAACgAAAHAAAAAWAQAAfAAAAAEAAADRdslBVRXKQQoAAABwAAAALQAAAEwAAAAEAAAACQAAAHAAAAAYAQAAfQAAAKgAAABGAGkAcgBtAGEAZABvACAAcABvAHIAOgAgAEYAQQBCAEkATwAgAE0AQQBSAEMARQBMAE8AIABQAEUAUwBTAE8ATABBAE4ASQAgAFIASQBRAFUARQBMAE0ARQAAAAYAAAADAAAABAAAAAkAAAAGAAAABwAAAAcAAAADAAAABwAAAAcAAAAEAAAAAwAAAAMAAAAGAAAABwAAAAYAAAADAAAACQAAAAMAAAAKAAAABwAAAAcAAAAHAAAABgAAAAUAAAAJAAAAAwAAAAYAAAAGAAAABgAAAAYAAAAJAAAABQAAAAcAAAAIAAAAAwAAAAMAAAAHAAAAAwAAAAgAAAAIAAAABgAAAAUAAAAK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Indice</vt:lpstr>
      <vt:lpstr>1</vt:lpstr>
      <vt:lpstr>2</vt:lpstr>
      <vt:lpstr>3</vt:lpstr>
      <vt:lpstr>4</vt:lpstr>
      <vt:lpstr>5</vt:lpstr>
      <vt:lpstr>6</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2021-03-31T15:46:39Z</dcterms:modified>
</cp:coreProperties>
</file>